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60" windowWidth="20400" windowHeight="7695" activeTab="1"/>
  </bookViews>
  <sheets>
    <sheet name="biểu 1" sheetId="1" r:id="rId1"/>
    <sheet name="biểu 2" sheetId="2" r:id="rId2"/>
    <sheet name="biểu 3" sheetId="3" r:id="rId3"/>
  </sheets>
  <definedNames>
    <definedName name="_xlnm._FilterDatabase" localSheetId="2" hidden="1">'biểu 3'!$A$5:$L$5</definedName>
    <definedName name="_xlnm.Print_Titles" localSheetId="2">'biểu 3'!$4:$5</definedName>
  </definedNames>
  <calcPr calcId="114210" fullCalcOnLoad="1"/>
</workbook>
</file>

<file path=xl/calcChain.xml><?xml version="1.0" encoding="utf-8"?>
<calcChain xmlns="http://schemas.openxmlformats.org/spreadsheetml/2006/main">
  <c r="K8" i="2"/>
  <c r="K28"/>
  <c r="K11"/>
  <c r="K12"/>
  <c r="K13"/>
  <c r="K14"/>
  <c r="K15"/>
  <c r="K16"/>
  <c r="K18"/>
  <c r="K20"/>
  <c r="K21"/>
  <c r="K22"/>
  <c r="K24"/>
  <c r="K25"/>
  <c r="K26"/>
  <c r="K27"/>
  <c r="K30"/>
  <c r="K33"/>
  <c r="K34"/>
  <c r="K35"/>
  <c r="K36"/>
  <c r="J16" i="3"/>
  <c r="J17"/>
  <c r="J21"/>
  <c r="J24"/>
  <c r="J25"/>
  <c r="J27"/>
  <c r="J31"/>
  <c r="J32"/>
  <c r="J34"/>
  <c r="J36"/>
  <c r="J39"/>
  <c r="J51"/>
  <c r="J52"/>
  <c r="J54"/>
  <c r="J55"/>
  <c r="J63"/>
  <c r="J72"/>
  <c r="J74"/>
  <c r="J84"/>
  <c r="J85"/>
  <c r="J87"/>
  <c r="J90"/>
  <c r="J91"/>
  <c r="J94"/>
  <c r="J15"/>
  <c r="J9"/>
  <c r="J17" i="2"/>
  <c r="K17"/>
  <c r="H14"/>
  <c r="F14"/>
  <c r="J32"/>
  <c r="K32"/>
  <c r="J10"/>
  <c r="K10"/>
  <c r="G10" i="1"/>
  <c r="F10"/>
  <c r="G8"/>
  <c r="E16"/>
  <c r="H12"/>
  <c r="G12"/>
  <c r="G11"/>
  <c r="I9"/>
</calcChain>
</file>

<file path=xl/sharedStrings.xml><?xml version="1.0" encoding="utf-8"?>
<sst xmlns="http://schemas.openxmlformats.org/spreadsheetml/2006/main" count="327" uniqueCount="165">
  <si>
    <t xml:space="preserve"> KẾT QUẢ PHÁT TRIỂN HỢP TÁC XÃ, TỔ HỢP TÁC THEO LĨNH VỰC</t>
  </si>
  <si>
    <t>Tính đến 31/12/2020</t>
  </si>
  <si>
    <t>STT</t>
  </si>
  <si>
    <t>Chỉ tiêu</t>
  </si>
  <si>
    <t>ĐVT</t>
  </si>
  <si>
    <t>Tổng số</t>
  </si>
  <si>
    <t>Lĩnh vực 
nông, lâm, thủy sản</t>
  </si>
  <si>
    <t>Lĩnh vực
Công thương</t>
  </si>
  <si>
    <t>Lĩnh vực 
xây dựng và sản xuất VLXD</t>
  </si>
  <si>
    <t>Lĩnh vực 
vận tải</t>
  </si>
  <si>
    <t>Lĩnh vực 
khác</t>
  </si>
  <si>
    <t xml:space="preserve"> Hợp tác xã</t>
  </si>
  <si>
    <t xml:space="preserve"> - Số HTX</t>
  </si>
  <si>
    <t>HTX</t>
  </si>
  <si>
    <t xml:space="preserve"> - Số thành viên</t>
  </si>
  <si>
    <t>Người</t>
  </si>
  <si>
    <t xml:space="preserve"> - Số lao động </t>
  </si>
  <si>
    <t xml:space="preserve"> - Vốn điều lệ</t>
  </si>
  <si>
    <t>Triệu đồng</t>
  </si>
  <si>
    <t xml:space="preserve"> - Doanh thu bình quân</t>
  </si>
  <si>
    <t>Triệu đồng/HTX/năm</t>
  </si>
  <si>
    <t xml:space="preserve"> - Lãi bình quân</t>
  </si>
  <si>
    <t xml:space="preserve"> - Thu nhập bình quân của thành viên và lao động </t>
  </si>
  <si>
    <t>Triệu đồng/người/năm</t>
  </si>
  <si>
    <t xml:space="preserve"> Tổ hợp tác</t>
  </si>
  <si>
    <t xml:space="preserve"> - Số Tổ hợp tác</t>
  </si>
  <si>
    <t>THT</t>
  </si>
  <si>
    <t xml:space="preserve"> - Số THT có đăng ký chứng thực</t>
  </si>
  <si>
    <t>Triệu đồng/THT/năm</t>
  </si>
  <si>
    <t xml:space="preserve">KẾT QUẢ THỰC HIỆN CÁC MỤC TIÊU CỤ THỂ CỦA ĐỀ ÁN </t>
  </si>
  <si>
    <t>Đơn vị tính</t>
  </si>
  <si>
    <t>Mục tiêu GĐ
2016-2020</t>
  </si>
  <si>
    <t>Thực hiện năm</t>
  </si>
  <si>
    <t>Kết quả thực hiện GĐ
2016-2020</t>
  </si>
  <si>
    <t>So sánh kết quả thực hiện với mục tiêu GĐ
2016-2020</t>
  </si>
  <si>
    <t>I</t>
  </si>
  <si>
    <t>Hợp tác xã</t>
  </si>
  <si>
    <t>%</t>
  </si>
  <si>
    <t>Tổng số hợp tác xã</t>
  </si>
  <si>
    <t>Trong đó:</t>
  </si>
  <si>
    <t xml:space="preserve"> - Số hợp tác xã thành lập mới</t>
  </si>
  <si>
    <t xml:space="preserve"> - Số hợp tác xã tổ chức lại, đăng ký thay đổi</t>
  </si>
  <si>
    <t>Tổng số thành viên hợp tác xã</t>
  </si>
  <si>
    <t>Tổng số lao động trong hợp tác xã</t>
  </si>
  <si>
    <t>Quy mô vốn của hợp tác xã bình quân</t>
  </si>
  <si>
    <t>Tr.đồng/HTX</t>
  </si>
  <si>
    <t>Doanh thu bình quân một hợp tác xã</t>
  </si>
  <si>
    <t>Tr.đồng/năm</t>
  </si>
  <si>
    <t>Lãi bình quân một hợp tác xã</t>
  </si>
  <si>
    <t>Đóng góp vào ngân sách</t>
  </si>
  <si>
    <t>Thu nhập bình quân của thành viên và lao động làm việc thường xuyên trong hợp tác xã</t>
  </si>
  <si>
    <t>Phân loại hợp tác xã</t>
  </si>
  <si>
    <t xml:space="preserve"> - Hợp tác xã khá, giỏi</t>
  </si>
  <si>
    <t xml:space="preserve"> -  Hợp tác xã trung bình</t>
  </si>
  <si>
    <t xml:space="preserve"> - Hợp tác xã yếu, kém</t>
  </si>
  <si>
    <t>Cán bộ quản lý hợp tác xã</t>
  </si>
  <si>
    <t xml:space="preserve"> - Tỷ lệ cán bộ quản lý đã qua đào tạo đạt trình độ trung cấp</t>
  </si>
  <si>
    <t xml:space="preserve"> - Tỷ lệ cán bộ quản lý đã qua đào tạo đạt trình độ cao đẳng, đại học trở lên</t>
  </si>
  <si>
    <t xml:space="preserve"> - Tỷ lệ cán bộ quản lý được bồi dưỡng kiến thức về quản lý hợp tác xã</t>
  </si>
  <si>
    <t>II</t>
  </si>
  <si>
    <t>Tổ hợp tác</t>
  </si>
  <si>
    <t>Tổng số tổ hợp tác</t>
  </si>
  <si>
    <t xml:space="preserve"> - Số tổ hợp tác thành lập mới</t>
  </si>
  <si>
    <t>Tổng số thành viên tổ hợp tác</t>
  </si>
  <si>
    <t>Doanh thu bình quân một tổ hợp tác</t>
  </si>
  <si>
    <t xml:space="preserve">Thu nhập bình quân của thành viên và lao động </t>
  </si>
  <si>
    <t>Lãi bình quân một tổ hợp tác</t>
  </si>
  <si>
    <t>KẾT QUẢ THỰC HIỆN CÁC NHIỆM VỤ CỦA ĐỀ ÁN</t>
  </si>
  <si>
    <t>Nhiệm vụ</t>
  </si>
  <si>
    <t>Tuyên truyền phổ biến về kinh tế tập thể</t>
  </si>
  <si>
    <t xml:space="preserve"> - Tổ chức các lớp tuyên truyền</t>
  </si>
  <si>
    <t xml:space="preserve"> + Số lớp</t>
  </si>
  <si>
    <t>Lớp</t>
  </si>
  <si>
    <t xml:space="preserve"> + Số người tham gia</t>
  </si>
  <si>
    <t xml:space="preserve"> + Kinh phí thực hiện</t>
  </si>
  <si>
    <t>Tr đồng</t>
  </si>
  <si>
    <t xml:space="preserve">          Trong đó</t>
  </si>
  <si>
    <t xml:space="preserve">                     Ngân sách Trung ương</t>
  </si>
  <si>
    <t xml:space="preserve">                   Ngân sách địa phương</t>
  </si>
  <si>
    <t xml:space="preserve"> - Tuyên truyền trên các phương tiện thông tin đại chúng</t>
  </si>
  <si>
    <t>PS, CĐ</t>
  </si>
  <si>
    <t>Tin</t>
  </si>
  <si>
    <t xml:space="preserve"> + Số bài</t>
  </si>
  <si>
    <t>Bài</t>
  </si>
  <si>
    <t>+ Kinh phí thực hiện</t>
  </si>
  <si>
    <t xml:space="preserve">                  Vốn hợp tác xã</t>
  </si>
  <si>
    <t xml:space="preserve">Triển khai nhóm chính sách hỗ trợ </t>
  </si>
  <si>
    <t xml:space="preserve"> a) Chính sách về đất đai</t>
  </si>
  <si>
    <t>m2</t>
  </si>
  <si>
    <t xml:space="preserve"> + Số hợp tác xã được hỗ trợ cho thuê đất</t>
  </si>
  <si>
    <t xml:space="preserve">   Tổng diện tích đất được cho thuê</t>
  </si>
  <si>
    <t xml:space="preserve"> b) Chính sách tín dụng</t>
  </si>
  <si>
    <t xml:space="preserve"> + Vốn bổ sung cho Quỹ hỗ trợ HTX của tỉnh</t>
  </si>
  <si>
    <t>HTX, THT</t>
  </si>
  <si>
    <t xml:space="preserve"> + Tổng số vốn được vay</t>
  </si>
  <si>
    <t xml:space="preserve"> c) Hỗ trợ đầu tư phát triển kết cấu hạ tầng</t>
  </si>
  <si>
    <t xml:space="preserve">+ Số hợp tác xã được hỗ trợ </t>
  </si>
  <si>
    <t xml:space="preserve"> + Số hợp tác xã được hỗ trợ</t>
  </si>
  <si>
    <t>- Hỗ trợ tham gia hội chợ, triển lãm</t>
  </si>
  <si>
    <t xml:space="preserve"> + Số lượt hợp tác xã được hỗ trợ </t>
  </si>
  <si>
    <t xml:space="preserve"> lượt HTX</t>
  </si>
  <si>
    <t xml:space="preserve"> - Hỗ trợ khuyến công</t>
  </si>
  <si>
    <t xml:space="preserve"> e) Hỗ trợ về ứng dụng khoa học kỹ thuật, công nghệ mới</t>
  </si>
  <si>
    <t xml:space="preserve"> g) Hỗ trợ về chế biến sản phẩm</t>
  </si>
  <si>
    <t xml:space="preserve"> h) Bồi dưỡng, hỗ trợ nguồn nhân lực</t>
  </si>
  <si>
    <t>- Hỗ trợ thí điểm đưa cán bộ trẻ tốt nghiệp đại học, cao đẳng về làm việc có thời hạn ở HTX</t>
  </si>
  <si>
    <t xml:space="preserve"> + Số người được hỗ trợ </t>
  </si>
  <si>
    <t xml:space="preserve"> - Bồi dưỡng, tổ chức tham quan học tập cho quản lý HTX, THT</t>
  </si>
  <si>
    <t>+ Số lớp</t>
  </si>
  <si>
    <t xml:space="preserve"> + Số lượt người tham gia</t>
  </si>
  <si>
    <t>lượt người</t>
  </si>
  <si>
    <t>296,6</t>
  </si>
  <si>
    <t>202,4</t>
  </si>
  <si>
    <t>62,5</t>
  </si>
  <si>
    <t xml:space="preserve"> + Số hợp tác xã được hỗ trợ </t>
  </si>
  <si>
    <t xml:space="preserve">  i) Tạo điều kiện tham gia các chương trình KTXH </t>
  </si>
  <si>
    <t xml:space="preserve"> + Số phóng sự hoặc chuyên đề</t>
  </si>
  <si>
    <t xml:space="preserve"> + Số tin</t>
  </si>
  <si>
    <t>170,2</t>
  </si>
  <si>
    <t>862,2</t>
  </si>
  <si>
    <t>83,2</t>
  </si>
  <si>
    <t>85,6</t>
  </si>
  <si>
    <t>87,4</t>
  </si>
  <si>
    <t>428,6</t>
  </si>
  <si>
    <t>433,6</t>
  </si>
  <si>
    <t>380,6</t>
  </si>
  <si>
    <t>100,21</t>
  </si>
  <si>
    <t>550,77</t>
  </si>
  <si>
    <t>50,7</t>
  </si>
  <si>
    <t>210,7</t>
  </si>
  <si>
    <t>10,7</t>
  </si>
  <si>
    <t>2043,43</t>
  </si>
  <si>
    <t>37,3</t>
  </si>
  <si>
    <t xml:space="preserve"> k) Tổ chức lại, đăng ký thay đổi hợp tác xã theo Luật Hợp tác xã 2012 </t>
  </si>
  <si>
    <t>Nhiệm vụ GĐ
2016-2020</t>
  </si>
  <si>
    <t>Kết quả thực hiện nhiệm vụ GĐ
2016-2020</t>
  </si>
  <si>
    <t>23,2</t>
  </si>
  <si>
    <t>31,6</t>
  </si>
  <si>
    <t>25,1</t>
  </si>
  <si>
    <t>25,9</t>
  </si>
  <si>
    <t>96,8</t>
  </si>
  <si>
    <t xml:space="preserve"> + Số HTX, THT được hỗ trợ vay vốn (Vay từ Quỹ hỗ trợ phát triển HTX của tỉnh, Quỹ quốc gia giải quyết việc làm, vốn ủy thác của Quỹ hỗ trợ phát triển HTX Trung ương, vốn vay ngân hàng thương mại</t>
  </si>
  <si>
    <t>Xây dựng mô hình hợp tác xã điểm</t>
  </si>
  <si>
    <t>d) Hỗ trợ xúc tiến thương mại, khuyến công</t>
  </si>
  <si>
    <t>1315,54</t>
  </si>
  <si>
    <t>445,46</t>
  </si>
  <si>
    <t>154,5</t>
  </si>
  <si>
    <t>1.524,8</t>
  </si>
  <si>
    <t>1944,2</t>
  </si>
  <si>
    <t>151,9</t>
  </si>
  <si>
    <t>41,76</t>
  </si>
  <si>
    <t>157,77</t>
  </si>
  <si>
    <t>74,57</t>
  </si>
  <si>
    <t xml:space="preserve"> - Hỗ trợ đăng ký nhãn hiệu, xuất xứ hàng hóa</t>
  </si>
  <si>
    <t>830,6</t>
  </si>
  <si>
    <t>3840,927</t>
  </si>
  <si>
    <t>2008,927</t>
  </si>
  <si>
    <t>2036,927</t>
  </si>
  <si>
    <t>1519,927</t>
  </si>
  <si>
    <t xml:space="preserve"> - Tỷ lệ cán bộ quản lý đã qua đào tạo đạt trình độ sơ cấp</t>
  </si>
  <si>
    <t xml:space="preserve"> l) Hỗ trợ xây dựng mô hình liên kết sản xuất gắn với chuỗi giá trị sản phẩm</t>
  </si>
  <si>
    <t xml:space="preserve">Tỷ trọng đóng góp vào GRDP của tỉnh </t>
  </si>
  <si>
    <t xml:space="preserve">              Biểu 03</t>
  </si>
  <si>
    <t>Biểu 01</t>
  </si>
  <si>
    <t>Biểu 04</t>
  </si>
</sst>
</file>

<file path=xl/styles.xml><?xml version="1.0" encoding="utf-8"?>
<styleSheet xmlns="http://schemas.openxmlformats.org/spreadsheetml/2006/main">
  <numFmts count="6">
    <numFmt numFmtId="43" formatCode="_(* #,##0.00_);_(* \(#,##0.00\);_(* &quot;-&quot;??_);_(@_)"/>
    <numFmt numFmtId="164" formatCode="0.0"/>
    <numFmt numFmtId="165" formatCode="_(* #,##0_);_(* \(#,##0\);_(* &quot;-&quot;??_);_(@_)"/>
    <numFmt numFmtId="166" formatCode="#,##0.000"/>
    <numFmt numFmtId="167" formatCode="0.0_);\(0.0\)"/>
    <numFmt numFmtId="168" formatCode="0_);\(0\)"/>
  </numFmts>
  <fonts count="22">
    <font>
      <sz val="12"/>
      <color theme="1"/>
      <name val="Times New Roman"/>
      <family val="2"/>
    </font>
    <font>
      <sz val="12"/>
      <name val="Times New Roman"/>
      <family val="1"/>
    </font>
    <font>
      <b/>
      <i/>
      <sz val="12"/>
      <name val="Times New Roman"/>
      <family val="1"/>
    </font>
    <font>
      <b/>
      <sz val="14"/>
      <name val="Times New Roman"/>
      <family val="1"/>
    </font>
    <font>
      <b/>
      <sz val="12"/>
      <name val="Times New Roman"/>
      <family val="1"/>
    </font>
    <font>
      <sz val="12"/>
      <color indexed="8"/>
      <name val="Times New Roman"/>
      <family val="2"/>
    </font>
    <font>
      <b/>
      <sz val="12"/>
      <name val="Times New Roman"/>
      <family val="1"/>
      <charset val="163"/>
    </font>
    <font>
      <b/>
      <i/>
      <sz val="12"/>
      <name val="Times New Roman"/>
      <family val="1"/>
      <charset val="163"/>
    </font>
    <font>
      <sz val="12"/>
      <name val="Times New Roman"/>
      <family val="1"/>
      <charset val="163"/>
    </font>
    <font>
      <b/>
      <sz val="14"/>
      <name val="Times New Roman"/>
      <family val="1"/>
      <charset val="163"/>
    </font>
    <font>
      <b/>
      <sz val="11"/>
      <name val="Times New Roman"/>
      <family val="1"/>
      <charset val="163"/>
    </font>
    <font>
      <sz val="11"/>
      <name val="Times New Roman"/>
      <family val="1"/>
      <charset val="163"/>
    </font>
    <font>
      <b/>
      <i/>
      <sz val="13"/>
      <name val="Times New Roman"/>
      <family val="1"/>
    </font>
    <font>
      <sz val="12"/>
      <color indexed="8"/>
      <name val="MS Sans Serif"/>
      <family val="2"/>
    </font>
    <font>
      <sz val="12"/>
      <name val="Arial"/>
      <family val="2"/>
    </font>
    <font>
      <b/>
      <sz val="11"/>
      <name val="Times New Roman"/>
      <family val="1"/>
    </font>
    <font>
      <sz val="9"/>
      <name val="Arial"/>
      <family val="2"/>
    </font>
    <font>
      <sz val="10"/>
      <name val="Times New Roman"/>
      <family val="1"/>
    </font>
    <font>
      <sz val="11"/>
      <name val="Times New Roman"/>
      <family val="1"/>
    </font>
    <font>
      <i/>
      <sz val="11"/>
      <name val="Times New Roman"/>
      <family val="1"/>
    </font>
    <font>
      <b/>
      <sz val="10"/>
      <name val="Times New Roman"/>
      <family val="1"/>
    </font>
    <font>
      <b/>
      <sz val="11"/>
      <color indexed="8"/>
      <name val="Times New Roman"/>
      <family val="1"/>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43" fontId="5" fillId="0" borderId="0" applyFont="0" applyFill="0" applyBorder="0" applyAlignment="0" applyProtection="0"/>
  </cellStyleXfs>
  <cellXfs count="117">
    <xf numFmtId="0" fontId="0" fillId="0" borderId="0" xfId="0"/>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3" fontId="1" fillId="0" borderId="1" xfId="0" applyNumberFormat="1" applyFont="1" applyBorder="1" applyAlignment="1">
      <alignment horizontal="center" vertical="center"/>
    </xf>
    <xf numFmtId="1"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164" fontId="1" fillId="0" borderId="1" xfId="0" applyNumberFormat="1" applyFont="1" applyBorder="1" applyAlignment="1">
      <alignment horizontal="center" vertical="center"/>
    </xf>
    <xf numFmtId="0" fontId="1" fillId="0" borderId="0" xfId="0" applyFont="1" applyAlignment="1">
      <alignment horizontal="center"/>
    </xf>
    <xf numFmtId="0" fontId="2"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xf>
    <xf numFmtId="0" fontId="6" fillId="0" borderId="0" xfId="0" applyFont="1"/>
    <xf numFmtId="0" fontId="7" fillId="0" borderId="0" xfId="0" applyFont="1" applyAlignment="1"/>
    <xf numFmtId="0" fontId="8" fillId="0" borderId="0" xfId="0" applyFont="1"/>
    <xf numFmtId="0" fontId="1" fillId="0" borderId="0" xfId="0" applyFont="1"/>
    <xf numFmtId="0" fontId="9" fillId="0" borderId="0" xfId="0" applyFont="1" applyAlignment="1"/>
    <xf numFmtId="0" fontId="8" fillId="0" borderId="0" xfId="0" applyFont="1" applyAlignment="1"/>
    <xf numFmtId="0" fontId="10" fillId="0" borderId="0" xfId="0" applyFont="1"/>
    <xf numFmtId="0" fontId="10" fillId="0" borderId="1" xfId="0" applyFont="1" applyBorder="1" applyAlignment="1">
      <alignment horizontal="center" vertical="center"/>
    </xf>
    <xf numFmtId="0" fontId="10" fillId="0" borderId="1" xfId="0" applyFont="1" applyBorder="1" applyAlignment="1">
      <alignment vertical="center"/>
    </xf>
    <xf numFmtId="0" fontId="11" fillId="0" borderId="1" xfId="0" applyFont="1" applyBorder="1" applyAlignment="1">
      <alignment horizontal="center" vertical="center"/>
    </xf>
    <xf numFmtId="0" fontId="11" fillId="0" borderId="1" xfId="0" applyFont="1" applyBorder="1" applyAlignment="1">
      <alignment vertical="center"/>
    </xf>
    <xf numFmtId="3" fontId="11" fillId="0" borderId="1" xfId="0" applyNumberFormat="1" applyFont="1" applyBorder="1" applyAlignment="1">
      <alignment horizontal="center" vertical="center"/>
    </xf>
    <xf numFmtId="0" fontId="11" fillId="0" borderId="1" xfId="0" applyFont="1" applyBorder="1" applyAlignment="1">
      <alignment vertical="center" wrapText="1"/>
    </xf>
    <xf numFmtId="0" fontId="11" fillId="0" borderId="1" xfId="0" applyFont="1" applyBorder="1" applyAlignment="1">
      <alignment horizontal="center"/>
    </xf>
    <xf numFmtId="0" fontId="13" fillId="0" borderId="0" xfId="0" applyFont="1"/>
    <xf numFmtId="0" fontId="13" fillId="0" borderId="0" xfId="0" applyFont="1" applyAlignment="1">
      <alignment horizontal="center"/>
    </xf>
    <xf numFmtId="0" fontId="14" fillId="0" borderId="0" xfId="0" applyFont="1" applyAlignment="1">
      <alignment horizontal="center"/>
    </xf>
    <xf numFmtId="0" fontId="0" fillId="0" borderId="0" xfId="0" applyAlignment="1">
      <alignment horizontal="center"/>
    </xf>
    <xf numFmtId="0" fontId="16" fillId="0" borderId="0" xfId="0" applyFont="1"/>
    <xf numFmtId="0" fontId="1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center"/>
    </xf>
    <xf numFmtId="0" fontId="18" fillId="0" borderId="1" xfId="0" applyFont="1" applyBorder="1"/>
    <xf numFmtId="49" fontId="19" fillId="0" borderId="1" xfId="0" applyNumberFormat="1" applyFont="1" applyBorder="1"/>
    <xf numFmtId="0" fontId="18" fillId="0" borderId="1" xfId="0" applyFont="1" applyBorder="1" applyAlignment="1">
      <alignment horizontal="justify"/>
    </xf>
    <xf numFmtId="0" fontId="15" fillId="0" borderId="1" xfId="0" applyFont="1" applyBorder="1" applyAlignment="1">
      <alignment horizontal="justify"/>
    </xf>
    <xf numFmtId="0" fontId="20" fillId="0" borderId="1" xfId="0" applyFont="1" applyBorder="1" applyAlignment="1">
      <alignment horizontal="center" vertical="center" wrapText="1"/>
    </xf>
    <xf numFmtId="0" fontId="15" fillId="0" borderId="1" xfId="0" applyFont="1" applyBorder="1"/>
    <xf numFmtId="49" fontId="18" fillId="0" borderId="1" xfId="0" applyNumberFormat="1" applyFont="1" applyFill="1" applyBorder="1"/>
    <xf numFmtId="49" fontId="18" fillId="0" borderId="1" xfId="0" applyNumberFormat="1" applyFont="1" applyBorder="1" applyAlignment="1">
      <alignment wrapText="1"/>
    </xf>
    <xf numFmtId="49" fontId="18" fillId="0" borderId="1" xfId="0" applyNumberFormat="1" applyFont="1" applyBorder="1"/>
    <xf numFmtId="49" fontId="15" fillId="0" borderId="1" xfId="0" applyNumberFormat="1" applyFont="1" applyFill="1" applyBorder="1" applyAlignment="1">
      <alignment vertical="center" wrapText="1"/>
    </xf>
    <xf numFmtId="0" fontId="20" fillId="0" borderId="1" xfId="0" applyFont="1" applyBorder="1" applyAlignment="1">
      <alignment horizontal="center" vertical="center"/>
    </xf>
    <xf numFmtId="0" fontId="17" fillId="0" borderId="1" xfId="0" applyFont="1" applyBorder="1" applyAlignment="1">
      <alignment horizontal="center" vertical="center"/>
    </xf>
    <xf numFmtId="165" fontId="0" fillId="0" borderId="0" xfId="0" applyNumberFormat="1"/>
    <xf numFmtId="0" fontId="18" fillId="0" borderId="1" xfId="0" applyFont="1" applyBorder="1" applyAlignment="1">
      <alignment horizontal="center" vertical="center"/>
    </xf>
    <xf numFmtId="165" fontId="17" fillId="0" borderId="1" xfId="1" applyNumberFormat="1" applyFont="1" applyBorder="1" applyAlignment="1">
      <alignment horizontal="center"/>
    </xf>
    <xf numFmtId="49" fontId="20" fillId="0" borderId="1" xfId="0" applyNumberFormat="1" applyFont="1" applyFill="1" applyBorder="1" applyAlignment="1">
      <alignment horizontal="center" vertical="center" wrapText="1"/>
    </xf>
    <xf numFmtId="1" fontId="11" fillId="0" borderId="1" xfId="0" applyNumberFormat="1" applyFont="1" applyBorder="1" applyAlignment="1">
      <alignment horizontal="center" vertical="center"/>
    </xf>
    <xf numFmtId="166" fontId="1" fillId="0" borderId="1" xfId="0" applyNumberFormat="1" applyFont="1" applyBorder="1" applyAlignment="1">
      <alignment horizontal="center" vertical="center"/>
    </xf>
    <xf numFmtId="2" fontId="18" fillId="0" borderId="1" xfId="0" applyNumberFormat="1" applyFont="1" applyBorder="1" applyAlignment="1">
      <alignment horizontal="center" vertical="center"/>
    </xf>
    <xf numFmtId="1" fontId="18" fillId="0" borderId="1" xfId="0" applyNumberFormat="1" applyFont="1" applyBorder="1" applyAlignment="1">
      <alignment horizontal="center" vertical="center"/>
    </xf>
    <xf numFmtId="0" fontId="20" fillId="0" borderId="1" xfId="0" applyFont="1" applyFill="1" applyBorder="1" applyAlignment="1">
      <alignment horizontal="center" vertical="center"/>
    </xf>
    <xf numFmtId="0" fontId="18" fillId="0" borderId="1" xfId="0" applyFont="1" applyFill="1" applyBorder="1" applyAlignment="1">
      <alignment horizontal="justify"/>
    </xf>
    <xf numFmtId="0" fontId="17" fillId="0" borderId="1" xfId="0" applyFont="1" applyFill="1" applyBorder="1" applyAlignment="1">
      <alignment horizontal="center"/>
    </xf>
    <xf numFmtId="165" fontId="17" fillId="0" borderId="1" xfId="1" applyNumberFormat="1" applyFont="1" applyFill="1" applyBorder="1" applyAlignment="1">
      <alignment horizontal="center"/>
    </xf>
    <xf numFmtId="0" fontId="0" fillId="0" borderId="0" xfId="0" applyFill="1"/>
    <xf numFmtId="0" fontId="17"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8" fillId="0" borderId="1" xfId="0" applyFont="1" applyFill="1" applyBorder="1"/>
    <xf numFmtId="0" fontId="15" fillId="0" borderId="1" xfId="0" applyFont="1" applyFill="1" applyBorder="1" applyAlignment="1">
      <alignment horizontal="center" vertical="center" wrapText="1"/>
    </xf>
    <xf numFmtId="165" fontId="17" fillId="0" borderId="1" xfId="1" applyNumberFormat="1" applyFont="1" applyFill="1" applyBorder="1" applyAlignment="1"/>
    <xf numFmtId="0" fontId="20" fillId="2" borderId="1" xfId="0" applyFont="1" applyFill="1" applyBorder="1" applyAlignment="1">
      <alignment horizontal="center" vertical="center" wrapText="1"/>
    </xf>
    <xf numFmtId="49" fontId="19" fillId="2" borderId="1" xfId="0" applyNumberFormat="1" applyFont="1" applyFill="1" applyBorder="1"/>
    <xf numFmtId="0" fontId="17" fillId="2" borderId="1" xfId="0" applyFont="1" applyFill="1" applyBorder="1" applyAlignment="1">
      <alignment horizontal="center" vertical="center" wrapText="1"/>
    </xf>
    <xf numFmtId="0" fontId="17" fillId="2" borderId="1" xfId="0" applyFont="1" applyFill="1" applyBorder="1" applyAlignment="1">
      <alignment horizontal="center"/>
    </xf>
    <xf numFmtId="0" fontId="0" fillId="2" borderId="0" xfId="0" applyFill="1"/>
    <xf numFmtId="0" fontId="20" fillId="2" borderId="1" xfId="0" applyFont="1" applyFill="1" applyBorder="1" applyAlignment="1">
      <alignment horizontal="center" vertical="center"/>
    </xf>
    <xf numFmtId="49" fontId="15" fillId="2" borderId="1" xfId="0" applyNumberFormat="1" applyFont="1" applyFill="1" applyBorder="1"/>
    <xf numFmtId="165" fontId="0" fillId="2" borderId="0" xfId="0" applyNumberFormat="1" applyFill="1"/>
    <xf numFmtId="0" fontId="15" fillId="2" borderId="1" xfId="0" applyFont="1" applyFill="1" applyBorder="1" applyAlignment="1">
      <alignment horizontal="center" vertical="center"/>
    </xf>
    <xf numFmtId="0" fontId="18" fillId="2" borderId="1" xfId="0" applyFont="1" applyFill="1" applyBorder="1"/>
    <xf numFmtId="0" fontId="18" fillId="2" borderId="1" xfId="0" applyFont="1" applyFill="1" applyBorder="1" applyAlignment="1">
      <alignment horizontal="justify"/>
    </xf>
    <xf numFmtId="0" fontId="18" fillId="2" borderId="1" xfId="0" applyFont="1" applyFill="1" applyBorder="1" applyAlignment="1">
      <alignment horizontal="center" vertical="center"/>
    </xf>
    <xf numFmtId="49" fontId="18" fillId="2" borderId="1" xfId="0" applyNumberFormat="1" applyFont="1" applyFill="1" applyBorder="1"/>
    <xf numFmtId="166" fontId="17" fillId="2" borderId="1" xfId="0" applyNumberFormat="1" applyFont="1" applyFill="1" applyBorder="1" applyAlignment="1">
      <alignment horizontal="center"/>
    </xf>
    <xf numFmtId="49" fontId="15" fillId="2" borderId="1" xfId="0" applyNumberFormat="1" applyFont="1" applyFill="1" applyBorder="1" applyAlignment="1">
      <alignment wrapText="1"/>
    </xf>
    <xf numFmtId="0" fontId="0" fillId="2" borderId="1" xfId="0" applyFill="1" applyBorder="1" applyAlignment="1">
      <alignment horizontal="center"/>
    </xf>
    <xf numFmtId="0" fontId="17" fillId="2" borderId="1" xfId="0" applyFont="1" applyFill="1" applyBorder="1" applyAlignment="1">
      <alignment horizontal="center" vertical="center"/>
    </xf>
    <xf numFmtId="165" fontId="17" fillId="2" borderId="1" xfId="1" applyNumberFormat="1" applyFont="1" applyFill="1" applyBorder="1" applyAlignment="1">
      <alignment horizontal="center"/>
    </xf>
    <xf numFmtId="0" fontId="20" fillId="2" borderId="1" xfId="0" applyFont="1" applyFill="1" applyBorder="1" applyAlignment="1">
      <alignment horizontal="center"/>
    </xf>
    <xf numFmtId="167" fontId="17" fillId="2" borderId="1" xfId="1" applyNumberFormat="1" applyFont="1" applyFill="1" applyBorder="1" applyAlignment="1">
      <alignment horizontal="center"/>
    </xf>
    <xf numFmtId="168" fontId="17" fillId="2" borderId="1" xfId="1" applyNumberFormat="1" applyFont="1" applyFill="1" applyBorder="1" applyAlignment="1">
      <alignment horizontal="center"/>
    </xf>
    <xf numFmtId="0" fontId="15" fillId="2" borderId="1" xfId="0" applyFont="1" applyFill="1" applyBorder="1" applyAlignment="1">
      <alignment horizontal="justify"/>
    </xf>
    <xf numFmtId="0" fontId="17" fillId="2" borderId="1" xfId="0" applyFont="1" applyFill="1" applyBorder="1"/>
    <xf numFmtId="1" fontId="17" fillId="2" borderId="1" xfId="0" applyNumberFormat="1" applyFont="1" applyFill="1" applyBorder="1" applyAlignment="1">
      <alignment horizontal="center"/>
    </xf>
    <xf numFmtId="1" fontId="17" fillId="2" borderId="1" xfId="1" applyNumberFormat="1" applyFont="1" applyFill="1" applyBorder="1" applyAlignment="1">
      <alignment horizontal="center"/>
    </xf>
    <xf numFmtId="164" fontId="17" fillId="2" borderId="1" xfId="1" applyNumberFormat="1" applyFont="1" applyFill="1" applyBorder="1" applyAlignment="1">
      <alignment horizontal="center"/>
    </xf>
    <xf numFmtId="49" fontId="17" fillId="0" borderId="1" xfId="0" applyNumberFormat="1" applyFont="1" applyFill="1" applyBorder="1" applyAlignment="1">
      <alignment horizontal="center"/>
    </xf>
    <xf numFmtId="49" fontId="17" fillId="0" borderId="1" xfId="0" applyNumberFormat="1" applyFont="1" applyBorder="1" applyAlignment="1">
      <alignment horizontal="center"/>
    </xf>
    <xf numFmtId="49" fontId="17" fillId="0" borderId="1" xfId="1" applyNumberFormat="1" applyFont="1" applyFill="1" applyBorder="1" applyAlignment="1">
      <alignment horizontal="center"/>
    </xf>
    <xf numFmtId="0" fontId="18" fillId="0" borderId="1" xfId="0" applyFont="1" applyBorder="1" applyAlignment="1">
      <alignment vertical="center" wrapText="1"/>
    </xf>
    <xf numFmtId="43" fontId="18" fillId="0" borderId="1" xfId="1" applyFont="1" applyBorder="1" applyAlignment="1">
      <alignment horizontal="center" vertical="center"/>
    </xf>
    <xf numFmtId="49" fontId="11" fillId="0" borderId="1" xfId="0" applyNumberFormat="1" applyFont="1" applyBorder="1" applyAlignment="1">
      <alignment horizontal="center" vertical="center"/>
    </xf>
    <xf numFmtId="49" fontId="18" fillId="0" borderId="1" xfId="0" applyNumberFormat="1" applyFont="1" applyBorder="1" applyAlignment="1">
      <alignment horizontal="center" vertical="center"/>
    </xf>
    <xf numFmtId="165" fontId="17" fillId="2" borderId="1" xfId="1" applyNumberFormat="1" applyFont="1" applyFill="1" applyBorder="1" applyAlignment="1">
      <alignment vertical="center"/>
    </xf>
    <xf numFmtId="0" fontId="21" fillId="0" borderId="1" xfId="0" applyFont="1" applyBorder="1" applyAlignment="1">
      <alignment horizontal="left" vertical="center" wrapText="1"/>
    </xf>
    <xf numFmtId="0" fontId="3" fillId="0" borderId="0" xfId="0" applyFont="1" applyAlignment="1">
      <alignment horizontal="center"/>
    </xf>
    <xf numFmtId="0" fontId="11" fillId="0" borderId="2" xfId="0" applyFont="1" applyBorder="1" applyAlignment="1">
      <alignment horizontal="center" vertical="center"/>
    </xf>
    <xf numFmtId="0" fontId="11" fillId="0" borderId="7" xfId="0" applyFont="1" applyBorder="1" applyAlignment="1">
      <alignment horizontal="center" vertical="center"/>
    </xf>
    <xf numFmtId="0" fontId="11" fillId="0" borderId="3" xfId="0" applyFont="1" applyBorder="1" applyAlignment="1">
      <alignment horizontal="center" vertical="center"/>
    </xf>
    <xf numFmtId="0" fontId="9" fillId="0" borderId="0" xfId="0" applyFont="1" applyAlignment="1">
      <alignment horizont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2" fillId="0" borderId="0" xfId="0" applyFont="1" applyAlignment="1">
      <alignment horizontal="left" vertical="center" wrapText="1"/>
    </xf>
    <xf numFmtId="0" fontId="3" fillId="0" borderId="0" xfId="0" applyFont="1" applyAlignment="1">
      <alignment horizontal="center" vertical="center" wrapText="1"/>
    </xf>
    <xf numFmtId="0" fontId="10" fillId="0" borderId="1" xfId="0" applyFont="1" applyBorder="1" applyAlignment="1">
      <alignment horizontal="center" vertical="center"/>
    </xf>
    <xf numFmtId="0" fontId="15" fillId="0" borderId="1"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O20"/>
  <sheetViews>
    <sheetView workbookViewId="0">
      <selection activeCell="K5" sqref="K5"/>
    </sheetView>
  </sheetViews>
  <sheetFormatPr defaultRowHeight="15.75"/>
  <cols>
    <col min="1" max="1" width="4.125" style="10" customWidth="1"/>
    <col min="2" max="2" width="33.375" style="10" customWidth="1"/>
    <col min="3" max="3" width="18.875" style="10" customWidth="1"/>
    <col min="4" max="4" width="9.625" style="10" customWidth="1"/>
    <col min="5" max="5" width="11.125" style="10" customWidth="1"/>
    <col min="6" max="6" width="13" style="10" customWidth="1"/>
    <col min="7" max="7" width="12.5" style="10" customWidth="1"/>
    <col min="8" max="8" width="11" style="10" customWidth="1"/>
    <col min="9" max="9" width="9.5" style="10" customWidth="1"/>
    <col min="10" max="16384" width="9" style="10"/>
  </cols>
  <sheetData>
    <row r="1" spans="1:15">
      <c r="A1" s="11" t="s">
        <v>162</v>
      </c>
      <c r="B1" s="11"/>
    </row>
    <row r="2" spans="1:15" ht="18.75">
      <c r="B2" s="101" t="s">
        <v>0</v>
      </c>
      <c r="C2" s="101"/>
      <c r="D2" s="101"/>
      <c r="E2" s="101"/>
      <c r="F2" s="101"/>
      <c r="G2" s="101"/>
      <c r="H2" s="101"/>
      <c r="I2" s="101"/>
      <c r="J2" s="12"/>
      <c r="K2" s="12"/>
      <c r="L2" s="12"/>
      <c r="M2" s="12"/>
      <c r="N2" s="12"/>
      <c r="O2" s="12"/>
    </row>
    <row r="3" spans="1:15" ht="18.75">
      <c r="B3" s="101" t="s">
        <v>1</v>
      </c>
      <c r="C3" s="101"/>
      <c r="D3" s="101"/>
      <c r="E3" s="101"/>
      <c r="F3" s="101"/>
      <c r="G3" s="101"/>
      <c r="H3" s="101"/>
      <c r="I3" s="101"/>
      <c r="J3" s="12"/>
      <c r="K3" s="12"/>
      <c r="L3" s="12"/>
      <c r="M3" s="12"/>
    </row>
    <row r="5" spans="1:15" s="12" customFormat="1" ht="63">
      <c r="A5" s="1" t="s">
        <v>2</v>
      </c>
      <c r="B5" s="1" t="s">
        <v>3</v>
      </c>
      <c r="C5" s="1" t="s">
        <v>4</v>
      </c>
      <c r="D5" s="1" t="s">
        <v>5</v>
      </c>
      <c r="E5" s="2" t="s">
        <v>6</v>
      </c>
      <c r="F5" s="2" t="s">
        <v>7</v>
      </c>
      <c r="G5" s="2" t="s">
        <v>8</v>
      </c>
      <c r="H5" s="2" t="s">
        <v>9</v>
      </c>
      <c r="I5" s="2" t="s">
        <v>10</v>
      </c>
    </row>
    <row r="6" spans="1:15">
      <c r="A6" s="1">
        <v>1</v>
      </c>
      <c r="B6" s="3" t="s">
        <v>11</v>
      </c>
      <c r="C6" s="4"/>
      <c r="D6" s="4"/>
      <c r="E6" s="4"/>
      <c r="F6" s="4"/>
      <c r="G6" s="4"/>
      <c r="H6" s="4"/>
      <c r="I6" s="4"/>
    </row>
    <row r="7" spans="1:15">
      <c r="A7" s="13"/>
      <c r="B7" s="5" t="s">
        <v>12</v>
      </c>
      <c r="C7" s="4" t="s">
        <v>13</v>
      </c>
      <c r="D7" s="4">
        <v>242</v>
      </c>
      <c r="E7" s="4">
        <v>160</v>
      </c>
      <c r="F7" s="4">
        <v>36</v>
      </c>
      <c r="G7" s="4">
        <v>41</v>
      </c>
      <c r="H7" s="4">
        <v>5</v>
      </c>
      <c r="I7" s="4">
        <v>0</v>
      </c>
    </row>
    <row r="8" spans="1:15">
      <c r="A8" s="13"/>
      <c r="B8" s="5" t="s">
        <v>14</v>
      </c>
      <c r="C8" s="4" t="s">
        <v>15</v>
      </c>
      <c r="D8" s="53">
        <v>10.099</v>
      </c>
      <c r="E8" s="6">
        <v>7113</v>
      </c>
      <c r="F8" s="6">
        <v>2479</v>
      </c>
      <c r="G8" s="4">
        <f>367+7</f>
        <v>374</v>
      </c>
      <c r="H8" s="4">
        <v>133</v>
      </c>
      <c r="I8" s="4">
        <v>0</v>
      </c>
    </row>
    <row r="9" spans="1:15">
      <c r="A9" s="13"/>
      <c r="B9" s="5" t="s">
        <v>16</v>
      </c>
      <c r="C9" s="4" t="s">
        <v>15</v>
      </c>
      <c r="D9" s="6">
        <v>9410</v>
      </c>
      <c r="E9" s="6">
        <v>8400</v>
      </c>
      <c r="F9" s="6">
        <v>468</v>
      </c>
      <c r="G9" s="6">
        <v>380</v>
      </c>
      <c r="H9" s="6">
        <v>162</v>
      </c>
      <c r="I9" s="6">
        <f>I8*2.6</f>
        <v>0</v>
      </c>
    </row>
    <row r="10" spans="1:15">
      <c r="A10" s="13"/>
      <c r="B10" s="5" t="s">
        <v>17</v>
      </c>
      <c r="C10" s="4" t="s">
        <v>18</v>
      </c>
      <c r="D10" s="6">
        <v>587719</v>
      </c>
      <c r="E10" s="6">
        <v>358853</v>
      </c>
      <c r="F10" s="6">
        <f>75081-1000</f>
        <v>74081</v>
      </c>
      <c r="G10" s="6">
        <f>116827+1000</f>
        <v>117827</v>
      </c>
      <c r="H10" s="6">
        <v>36958</v>
      </c>
      <c r="I10" s="4">
        <v>0</v>
      </c>
    </row>
    <row r="11" spans="1:15">
      <c r="A11" s="13"/>
      <c r="B11" s="5" t="s">
        <v>19</v>
      </c>
      <c r="C11" s="4" t="s">
        <v>20</v>
      </c>
      <c r="D11" s="4">
        <v>1705</v>
      </c>
      <c r="E11" s="4">
        <v>1324</v>
      </c>
      <c r="F11" s="6">
        <v>1050</v>
      </c>
      <c r="G11" s="6">
        <f>(1804+987)/2</f>
        <v>1395.5</v>
      </c>
      <c r="H11" s="6">
        <v>3050</v>
      </c>
      <c r="I11" s="4">
        <v>0</v>
      </c>
    </row>
    <row r="12" spans="1:15">
      <c r="A12" s="13"/>
      <c r="B12" s="5" t="s">
        <v>21</v>
      </c>
      <c r="C12" s="4" t="s">
        <v>20</v>
      </c>
      <c r="D12" s="4">
        <v>155</v>
      </c>
      <c r="E12" s="4">
        <v>218</v>
      </c>
      <c r="F12" s="7">
        <v>105</v>
      </c>
      <c r="G12" s="4">
        <f>(160+174)/2</f>
        <v>167</v>
      </c>
      <c r="H12" s="6">
        <f>(170+89)/2</f>
        <v>129.5</v>
      </c>
      <c r="I12" s="4">
        <v>0</v>
      </c>
    </row>
    <row r="13" spans="1:15" ht="31.5">
      <c r="A13" s="13"/>
      <c r="B13" s="8" t="s">
        <v>22</v>
      </c>
      <c r="C13" s="4" t="s">
        <v>23</v>
      </c>
      <c r="D13" s="4">
        <v>46</v>
      </c>
      <c r="E13" s="4">
        <v>37</v>
      </c>
      <c r="F13" s="4">
        <v>26</v>
      </c>
      <c r="G13" s="4">
        <v>41</v>
      </c>
      <c r="H13" s="4">
        <v>80</v>
      </c>
      <c r="I13" s="4">
        <v>0</v>
      </c>
    </row>
    <row r="14" spans="1:15">
      <c r="A14" s="1">
        <v>2</v>
      </c>
      <c r="B14" s="3" t="s">
        <v>24</v>
      </c>
      <c r="C14" s="4"/>
      <c r="D14" s="4"/>
      <c r="E14" s="4"/>
      <c r="F14" s="4"/>
      <c r="G14" s="4"/>
      <c r="H14" s="4"/>
      <c r="I14" s="4"/>
    </row>
    <row r="15" spans="1:15">
      <c r="A15" s="13"/>
      <c r="B15" s="5" t="s">
        <v>25</v>
      </c>
      <c r="C15" s="4" t="s">
        <v>26</v>
      </c>
      <c r="D15" s="4">
        <v>450</v>
      </c>
      <c r="E15" s="4">
        <v>408</v>
      </c>
      <c r="F15" s="4">
        <v>27</v>
      </c>
      <c r="G15" s="4">
        <v>12</v>
      </c>
      <c r="H15" s="4">
        <v>3</v>
      </c>
      <c r="I15" s="4">
        <v>0</v>
      </c>
    </row>
    <row r="16" spans="1:15">
      <c r="A16" s="13"/>
      <c r="B16" s="5" t="s">
        <v>14</v>
      </c>
      <c r="C16" s="4" t="s">
        <v>15</v>
      </c>
      <c r="D16" s="6">
        <v>3957</v>
      </c>
      <c r="E16" s="6">
        <f>3957-252</f>
        <v>3705</v>
      </c>
      <c r="F16" s="4">
        <v>97</v>
      </c>
      <c r="G16" s="4">
        <v>122</v>
      </c>
      <c r="H16" s="4">
        <v>27</v>
      </c>
      <c r="I16" s="4">
        <v>0</v>
      </c>
    </row>
    <row r="17" spans="1:9">
      <c r="A17" s="13"/>
      <c r="B17" s="5" t="s">
        <v>27</v>
      </c>
      <c r="C17" s="4" t="s">
        <v>26</v>
      </c>
      <c r="D17" s="6">
        <v>136</v>
      </c>
      <c r="E17" s="13">
        <v>128</v>
      </c>
      <c r="F17" s="13">
        <v>8</v>
      </c>
      <c r="G17" s="13">
        <v>0</v>
      </c>
      <c r="H17" s="13">
        <v>0</v>
      </c>
      <c r="I17" s="4">
        <v>0</v>
      </c>
    </row>
    <row r="18" spans="1:9">
      <c r="A18" s="13"/>
      <c r="B18" s="5" t="s">
        <v>19</v>
      </c>
      <c r="C18" s="4" t="s">
        <v>28</v>
      </c>
      <c r="D18" s="4">
        <v>122</v>
      </c>
      <c r="E18" s="4">
        <v>128</v>
      </c>
      <c r="F18" s="4" t="s">
        <v>140</v>
      </c>
      <c r="G18" s="4">
        <v>120</v>
      </c>
      <c r="H18" s="4">
        <v>143</v>
      </c>
      <c r="I18" s="4">
        <v>0</v>
      </c>
    </row>
    <row r="19" spans="1:9">
      <c r="A19" s="13"/>
      <c r="B19" s="5" t="s">
        <v>21</v>
      </c>
      <c r="C19" s="4" t="s">
        <v>28</v>
      </c>
      <c r="D19" s="4">
        <v>26</v>
      </c>
      <c r="E19" s="9" t="s">
        <v>136</v>
      </c>
      <c r="F19" s="9">
        <v>20.2</v>
      </c>
      <c r="G19" s="7">
        <v>29</v>
      </c>
      <c r="H19" s="9" t="s">
        <v>137</v>
      </c>
      <c r="I19" s="4">
        <v>0</v>
      </c>
    </row>
    <row r="20" spans="1:9" ht="31.5">
      <c r="A20" s="13"/>
      <c r="B20" s="8" t="s">
        <v>22</v>
      </c>
      <c r="C20" s="4" t="s">
        <v>23</v>
      </c>
      <c r="D20" s="4">
        <v>22</v>
      </c>
      <c r="E20" s="7">
        <v>17</v>
      </c>
      <c r="F20" s="7">
        <v>20</v>
      </c>
      <c r="G20" s="9" t="s">
        <v>138</v>
      </c>
      <c r="H20" s="9" t="s">
        <v>139</v>
      </c>
      <c r="I20" s="4">
        <v>0</v>
      </c>
    </row>
  </sheetData>
  <mergeCells count="2">
    <mergeCell ref="B2:I2"/>
    <mergeCell ref="B3:I3"/>
  </mergeCells>
  <phoneticPr fontId="0" type="noConversion"/>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L36"/>
  <sheetViews>
    <sheetView tabSelected="1" workbookViewId="0">
      <selection activeCell="B1" sqref="B1"/>
    </sheetView>
  </sheetViews>
  <sheetFormatPr defaultColWidth="3.625" defaultRowHeight="15.75"/>
  <cols>
    <col min="1" max="1" width="3.625" style="14" customWidth="1"/>
    <col min="2" max="2" width="47.25" style="19" customWidth="1"/>
    <col min="3" max="3" width="12.875" style="16" customWidth="1"/>
    <col min="4" max="4" width="8.625" style="16" customWidth="1"/>
    <col min="5" max="5" width="9.125" style="16" customWidth="1"/>
    <col min="6" max="8" width="8.5" style="16" customWidth="1"/>
    <col min="9" max="9" width="8.375" style="16" customWidth="1"/>
    <col min="10" max="10" width="9.375" style="16" customWidth="1"/>
    <col min="11" max="11" width="9" style="14" customWidth="1"/>
    <col min="12" max="255" width="9" style="17" customWidth="1"/>
    <col min="256" max="16384" width="3.625" style="17"/>
  </cols>
  <sheetData>
    <row r="1" spans="1:12">
      <c r="B1" s="15" t="s">
        <v>164</v>
      </c>
    </row>
    <row r="2" spans="1:12" ht="18.75">
      <c r="B2" s="105" t="s">
        <v>29</v>
      </c>
      <c r="C2" s="105"/>
      <c r="D2" s="105"/>
      <c r="E2" s="105"/>
      <c r="F2" s="105"/>
      <c r="G2" s="105"/>
      <c r="H2" s="105"/>
      <c r="I2" s="105"/>
      <c r="J2" s="105"/>
      <c r="K2" s="105"/>
      <c r="L2" s="18"/>
    </row>
    <row r="4" spans="1:12" s="20" customFormat="1" ht="48.75" customHeight="1">
      <c r="A4" s="106" t="s">
        <v>2</v>
      </c>
      <c r="B4" s="106" t="s">
        <v>3</v>
      </c>
      <c r="C4" s="106" t="s">
        <v>30</v>
      </c>
      <c r="D4" s="108" t="s">
        <v>31</v>
      </c>
      <c r="E4" s="110" t="s">
        <v>32</v>
      </c>
      <c r="F4" s="111"/>
      <c r="G4" s="111"/>
      <c r="H4" s="111"/>
      <c r="I4" s="112"/>
      <c r="J4" s="108" t="s">
        <v>33</v>
      </c>
      <c r="K4" s="108" t="s">
        <v>34</v>
      </c>
    </row>
    <row r="5" spans="1:12" s="14" customFormat="1" ht="36" customHeight="1">
      <c r="A5" s="107"/>
      <c r="B5" s="107"/>
      <c r="C5" s="107"/>
      <c r="D5" s="109"/>
      <c r="E5" s="21">
        <v>2016</v>
      </c>
      <c r="F5" s="21">
        <v>2017</v>
      </c>
      <c r="G5" s="21">
        <v>2018</v>
      </c>
      <c r="H5" s="21">
        <v>2019</v>
      </c>
      <c r="I5" s="21">
        <v>2020</v>
      </c>
      <c r="J5" s="109"/>
      <c r="K5" s="109"/>
    </row>
    <row r="6" spans="1:12" s="14" customFormat="1" ht="18" customHeight="1">
      <c r="A6" s="21" t="s">
        <v>35</v>
      </c>
      <c r="B6" s="22" t="s">
        <v>36</v>
      </c>
      <c r="C6" s="21"/>
      <c r="D6" s="21"/>
      <c r="E6" s="21"/>
      <c r="F6" s="21"/>
      <c r="G6" s="21"/>
      <c r="H6" s="21"/>
      <c r="I6" s="21"/>
      <c r="J6" s="21"/>
      <c r="K6" s="21"/>
    </row>
    <row r="7" spans="1:12">
      <c r="A7" s="49">
        <v>1</v>
      </c>
      <c r="B7" s="95" t="s">
        <v>161</v>
      </c>
      <c r="C7" s="49" t="s">
        <v>37</v>
      </c>
      <c r="D7" s="54">
        <v>1.52</v>
      </c>
      <c r="E7" s="54">
        <v>0.48</v>
      </c>
      <c r="F7" s="54">
        <v>0.48</v>
      </c>
      <c r="G7" s="54">
        <v>0.5</v>
      </c>
      <c r="H7" s="54">
        <v>0.52</v>
      </c>
      <c r="I7" s="54">
        <v>0.53</v>
      </c>
      <c r="J7" s="54">
        <v>0.51</v>
      </c>
      <c r="K7" s="49">
        <v>33.6</v>
      </c>
    </row>
    <row r="8" spans="1:12" ht="18" customHeight="1">
      <c r="A8" s="23">
        <v>2</v>
      </c>
      <c r="B8" s="24" t="s">
        <v>38</v>
      </c>
      <c r="C8" s="23" t="s">
        <v>13</v>
      </c>
      <c r="D8" s="23">
        <v>223</v>
      </c>
      <c r="E8" s="23">
        <v>193</v>
      </c>
      <c r="F8" s="23">
        <v>200</v>
      </c>
      <c r="G8" s="23">
        <v>200</v>
      </c>
      <c r="H8" s="23">
        <v>221</v>
      </c>
      <c r="I8" s="23">
        <v>242</v>
      </c>
      <c r="J8" s="23">
        <v>242</v>
      </c>
      <c r="K8" s="96">
        <f>J8/D8*100</f>
        <v>108.5201793721973</v>
      </c>
    </row>
    <row r="9" spans="1:12" ht="16.5" customHeight="1">
      <c r="A9" s="23"/>
      <c r="B9" s="24" t="s">
        <v>39</v>
      </c>
      <c r="C9" s="23"/>
      <c r="D9" s="23"/>
      <c r="E9" s="23"/>
      <c r="F9" s="23"/>
      <c r="G9" s="23"/>
      <c r="H9" s="23"/>
      <c r="I9" s="23"/>
      <c r="J9" s="23"/>
      <c r="K9" s="54"/>
    </row>
    <row r="10" spans="1:12" ht="19.5" customHeight="1">
      <c r="A10" s="23"/>
      <c r="B10" s="24" t="s">
        <v>40</v>
      </c>
      <c r="C10" s="23" t="s">
        <v>13</v>
      </c>
      <c r="D10" s="23">
        <v>100</v>
      </c>
      <c r="E10" s="23">
        <v>22</v>
      </c>
      <c r="F10" s="23">
        <v>24</v>
      </c>
      <c r="G10" s="23">
        <v>23</v>
      </c>
      <c r="H10" s="23">
        <v>31</v>
      </c>
      <c r="I10" s="23">
        <v>31</v>
      </c>
      <c r="J10" s="23">
        <f>SUM(E10:I10)</f>
        <v>131</v>
      </c>
      <c r="K10" s="55">
        <f t="shared" ref="K10:K36" si="0">J10/D10*100</f>
        <v>131</v>
      </c>
    </row>
    <row r="11" spans="1:12">
      <c r="A11" s="23"/>
      <c r="B11" s="24" t="s">
        <v>41</v>
      </c>
      <c r="C11" s="23" t="s">
        <v>13</v>
      </c>
      <c r="D11" s="23">
        <v>82</v>
      </c>
      <c r="E11" s="23">
        <v>24</v>
      </c>
      <c r="F11" s="23">
        <v>11</v>
      </c>
      <c r="G11" s="23">
        <v>3</v>
      </c>
      <c r="H11" s="23">
        <v>0</v>
      </c>
      <c r="I11" s="23">
        <v>0</v>
      </c>
      <c r="J11" s="23">
        <v>38</v>
      </c>
      <c r="K11" s="54">
        <f t="shared" si="0"/>
        <v>46.341463414634148</v>
      </c>
    </row>
    <row r="12" spans="1:12">
      <c r="A12" s="23">
        <v>3</v>
      </c>
      <c r="B12" s="24" t="s">
        <v>42</v>
      </c>
      <c r="C12" s="23" t="s">
        <v>15</v>
      </c>
      <c r="D12" s="23">
        <v>17940</v>
      </c>
      <c r="E12" s="23">
        <v>21454</v>
      </c>
      <c r="F12" s="97">
        <v>18337</v>
      </c>
      <c r="G12" s="97">
        <v>13223</v>
      </c>
      <c r="H12" s="97">
        <v>11982</v>
      </c>
      <c r="I12" s="97">
        <v>10099</v>
      </c>
      <c r="J12" s="97">
        <v>10099</v>
      </c>
      <c r="K12" s="54">
        <f t="shared" si="0"/>
        <v>56.293199554069119</v>
      </c>
    </row>
    <row r="13" spans="1:12">
      <c r="A13" s="23">
        <v>4</v>
      </c>
      <c r="B13" s="24" t="s">
        <v>43</v>
      </c>
      <c r="C13" s="23" t="s">
        <v>15</v>
      </c>
      <c r="D13" s="23">
        <v>18378</v>
      </c>
      <c r="E13" s="23">
        <v>21454</v>
      </c>
      <c r="F13" s="97">
        <v>12215</v>
      </c>
      <c r="G13" s="97">
        <v>9595</v>
      </c>
      <c r="H13" s="97">
        <v>9267</v>
      </c>
      <c r="I13" s="97">
        <v>9410</v>
      </c>
      <c r="J13" s="97">
        <v>9410</v>
      </c>
      <c r="K13" s="54">
        <f t="shared" si="0"/>
        <v>51.202524757862669</v>
      </c>
    </row>
    <row r="14" spans="1:12">
      <c r="A14" s="23">
        <v>5</v>
      </c>
      <c r="B14" s="24" t="s">
        <v>44</v>
      </c>
      <c r="C14" s="23" t="s">
        <v>45</v>
      </c>
      <c r="D14" s="23">
        <v>1850</v>
      </c>
      <c r="E14" s="55">
        <v>1304</v>
      </c>
      <c r="F14" s="98">
        <f>302362/F8</f>
        <v>1511.81</v>
      </c>
      <c r="G14" s="98">
        <v>2149</v>
      </c>
      <c r="H14" s="98">
        <f>492916/H8</f>
        <v>2230.389140271493</v>
      </c>
      <c r="I14" s="97">
        <v>2429</v>
      </c>
      <c r="J14" s="97">
        <v>2429</v>
      </c>
      <c r="K14" s="54">
        <f t="shared" si="0"/>
        <v>131.29729729729729</v>
      </c>
    </row>
    <row r="15" spans="1:12">
      <c r="A15" s="23">
        <v>6</v>
      </c>
      <c r="B15" s="24" t="s">
        <v>46</v>
      </c>
      <c r="C15" s="23" t="s">
        <v>47</v>
      </c>
      <c r="D15" s="23">
        <v>1876</v>
      </c>
      <c r="E15" s="23">
        <v>1500</v>
      </c>
      <c r="F15" s="97">
        <v>1621</v>
      </c>
      <c r="G15" s="97">
        <v>1652</v>
      </c>
      <c r="H15" s="97">
        <v>1685</v>
      </c>
      <c r="I15" s="97">
        <v>1705</v>
      </c>
      <c r="J15" s="97">
        <v>1705</v>
      </c>
      <c r="K15" s="54">
        <f t="shared" si="0"/>
        <v>90.88486140724946</v>
      </c>
    </row>
    <row r="16" spans="1:12">
      <c r="A16" s="23">
        <v>7</v>
      </c>
      <c r="B16" s="24" t="s">
        <v>48</v>
      </c>
      <c r="C16" s="23" t="s">
        <v>47</v>
      </c>
      <c r="D16" s="23">
        <v>190</v>
      </c>
      <c r="E16" s="23">
        <v>118</v>
      </c>
      <c r="F16" s="23">
        <v>125</v>
      </c>
      <c r="G16" s="23">
        <v>130</v>
      </c>
      <c r="H16" s="23">
        <v>145</v>
      </c>
      <c r="I16" s="23">
        <v>155</v>
      </c>
      <c r="J16" s="25">
        <v>155</v>
      </c>
      <c r="K16" s="54">
        <f t="shared" si="0"/>
        <v>81.578947368421055</v>
      </c>
    </row>
    <row r="17" spans="1:11">
      <c r="A17" s="23">
        <v>8</v>
      </c>
      <c r="B17" s="24" t="s">
        <v>49</v>
      </c>
      <c r="C17" s="23" t="s">
        <v>47</v>
      </c>
      <c r="D17" s="52">
        <v>20900</v>
      </c>
      <c r="E17" s="97">
        <v>1724</v>
      </c>
      <c r="F17" s="97">
        <v>1941</v>
      </c>
      <c r="G17" s="97">
        <v>2361</v>
      </c>
      <c r="H17" s="97">
        <v>3669</v>
      </c>
      <c r="I17" s="97">
        <v>2189</v>
      </c>
      <c r="J17" s="97">
        <f>SUM(E17:I17)</f>
        <v>11884</v>
      </c>
      <c r="K17" s="54">
        <f t="shared" si="0"/>
        <v>56.861244019138759</v>
      </c>
    </row>
    <row r="18" spans="1:11" ht="30">
      <c r="A18" s="23">
        <v>9</v>
      </c>
      <c r="B18" s="26" t="s">
        <v>50</v>
      </c>
      <c r="C18" s="23" t="s">
        <v>47</v>
      </c>
      <c r="D18" s="23">
        <v>60</v>
      </c>
      <c r="E18" s="23">
        <v>30</v>
      </c>
      <c r="F18" s="25">
        <v>35</v>
      </c>
      <c r="G18" s="25">
        <v>39</v>
      </c>
      <c r="H18" s="25">
        <v>42</v>
      </c>
      <c r="I18" s="25">
        <v>46</v>
      </c>
      <c r="J18" s="25">
        <v>46</v>
      </c>
      <c r="K18" s="54">
        <f t="shared" si="0"/>
        <v>76.666666666666671</v>
      </c>
    </row>
    <row r="19" spans="1:11">
      <c r="A19" s="102">
        <v>10</v>
      </c>
      <c r="B19" s="24" t="s">
        <v>51</v>
      </c>
      <c r="C19" s="23"/>
      <c r="D19" s="23"/>
      <c r="E19" s="23"/>
      <c r="F19" s="23"/>
      <c r="G19" s="23"/>
      <c r="H19" s="23"/>
      <c r="I19" s="23"/>
      <c r="J19" s="23"/>
      <c r="K19" s="54"/>
    </row>
    <row r="20" spans="1:11">
      <c r="A20" s="103"/>
      <c r="B20" s="24" t="s">
        <v>52</v>
      </c>
      <c r="C20" s="23" t="s">
        <v>37</v>
      </c>
      <c r="D20" s="23">
        <v>40</v>
      </c>
      <c r="E20" s="23">
        <v>33.1</v>
      </c>
      <c r="F20" s="23">
        <v>34</v>
      </c>
      <c r="G20" s="23">
        <v>35.1</v>
      </c>
      <c r="H20" s="23">
        <v>36.299999999999997</v>
      </c>
      <c r="I20" s="23">
        <v>37.5</v>
      </c>
      <c r="J20" s="23">
        <v>37.5</v>
      </c>
      <c r="K20" s="54">
        <f t="shared" si="0"/>
        <v>93.75</v>
      </c>
    </row>
    <row r="21" spans="1:11">
      <c r="A21" s="103"/>
      <c r="B21" s="24" t="s">
        <v>53</v>
      </c>
      <c r="C21" s="23" t="s">
        <v>37</v>
      </c>
      <c r="D21" s="23">
        <v>50.8</v>
      </c>
      <c r="E21" s="23">
        <v>55.7</v>
      </c>
      <c r="F21" s="23">
        <v>55.2</v>
      </c>
      <c r="G21" s="23">
        <v>54.6</v>
      </c>
      <c r="H21" s="23">
        <v>54.1</v>
      </c>
      <c r="I21" s="23">
        <v>53.3</v>
      </c>
      <c r="J21" s="23">
        <v>53.3</v>
      </c>
      <c r="K21" s="54">
        <f t="shared" si="0"/>
        <v>104.92125984251967</v>
      </c>
    </row>
    <row r="22" spans="1:11">
      <c r="A22" s="104"/>
      <c r="B22" s="24" t="s">
        <v>54</v>
      </c>
      <c r="C22" s="23" t="s">
        <v>37</v>
      </c>
      <c r="D22" s="23">
        <v>9.1999999999999993</v>
      </c>
      <c r="E22" s="23">
        <v>11.2</v>
      </c>
      <c r="F22" s="23">
        <v>10.8</v>
      </c>
      <c r="G22" s="23">
        <v>10.3</v>
      </c>
      <c r="H22" s="23">
        <v>9.6</v>
      </c>
      <c r="I22" s="23">
        <v>9.1999999999999993</v>
      </c>
      <c r="J22" s="23">
        <v>9.1999999999999993</v>
      </c>
      <c r="K22" s="54">
        <f t="shared" si="0"/>
        <v>100</v>
      </c>
    </row>
    <row r="23" spans="1:11">
      <c r="A23" s="102">
        <v>11</v>
      </c>
      <c r="B23" s="24" t="s">
        <v>55</v>
      </c>
      <c r="C23" s="23"/>
      <c r="D23" s="23"/>
      <c r="E23" s="23"/>
      <c r="F23" s="23"/>
      <c r="G23" s="23"/>
      <c r="H23" s="23"/>
      <c r="I23" s="23"/>
      <c r="J23" s="23"/>
      <c r="K23" s="54"/>
    </row>
    <row r="24" spans="1:11">
      <c r="A24" s="103"/>
      <c r="B24" s="26" t="s">
        <v>159</v>
      </c>
      <c r="C24" s="23" t="s">
        <v>37</v>
      </c>
      <c r="D24" s="23">
        <v>25.6</v>
      </c>
      <c r="E24" s="23">
        <v>12.4</v>
      </c>
      <c r="F24" s="23">
        <v>14</v>
      </c>
      <c r="G24" s="23">
        <v>15</v>
      </c>
      <c r="H24" s="23">
        <v>16.3</v>
      </c>
      <c r="I24" s="23">
        <v>18</v>
      </c>
      <c r="J24" s="23">
        <v>18</v>
      </c>
      <c r="K24" s="54">
        <f t="shared" si="0"/>
        <v>70.3125</v>
      </c>
    </row>
    <row r="25" spans="1:11">
      <c r="A25" s="103"/>
      <c r="B25" s="26" t="s">
        <v>56</v>
      </c>
      <c r="C25" s="23" t="s">
        <v>37</v>
      </c>
      <c r="D25" s="23">
        <v>48.8</v>
      </c>
      <c r="E25" s="23">
        <v>23</v>
      </c>
      <c r="F25" s="23">
        <v>26</v>
      </c>
      <c r="G25" s="23">
        <v>28</v>
      </c>
      <c r="H25" s="23">
        <v>31</v>
      </c>
      <c r="I25" s="23">
        <v>35</v>
      </c>
      <c r="J25" s="23">
        <v>35</v>
      </c>
      <c r="K25" s="54">
        <f t="shared" si="0"/>
        <v>71.721311475409848</v>
      </c>
    </row>
    <row r="26" spans="1:11" ht="30">
      <c r="A26" s="103"/>
      <c r="B26" s="26" t="s">
        <v>57</v>
      </c>
      <c r="C26" s="23" t="s">
        <v>37</v>
      </c>
      <c r="D26" s="23">
        <v>15.5</v>
      </c>
      <c r="E26" s="23">
        <v>4.5</v>
      </c>
      <c r="F26" s="23">
        <v>6.2</v>
      </c>
      <c r="G26" s="23">
        <v>8</v>
      </c>
      <c r="H26" s="23">
        <v>9.6</v>
      </c>
      <c r="I26" s="23">
        <v>11.4</v>
      </c>
      <c r="J26" s="23">
        <v>11.4</v>
      </c>
      <c r="K26" s="54">
        <f t="shared" si="0"/>
        <v>73.548387096774192</v>
      </c>
    </row>
    <row r="27" spans="1:11" ht="30">
      <c r="A27" s="104"/>
      <c r="B27" s="26" t="s">
        <v>58</v>
      </c>
      <c r="C27" s="23" t="s">
        <v>37</v>
      </c>
      <c r="D27" s="23">
        <v>100</v>
      </c>
      <c r="E27" s="23">
        <v>55</v>
      </c>
      <c r="F27" s="23">
        <v>64</v>
      </c>
      <c r="G27" s="23">
        <v>72</v>
      </c>
      <c r="H27" s="23">
        <v>80.099999999999994</v>
      </c>
      <c r="I27" s="23">
        <v>89.7</v>
      </c>
      <c r="J27" s="23">
        <v>89.7</v>
      </c>
      <c r="K27" s="54">
        <f t="shared" si="0"/>
        <v>89.7</v>
      </c>
    </row>
    <row r="28" spans="1:11">
      <c r="A28" s="23">
        <v>12</v>
      </c>
      <c r="B28" s="24" t="s">
        <v>142</v>
      </c>
      <c r="C28" s="23" t="s">
        <v>13</v>
      </c>
      <c r="D28" s="23">
        <v>10</v>
      </c>
      <c r="E28" s="23"/>
      <c r="F28" s="23"/>
      <c r="G28" s="23">
        <v>1</v>
      </c>
      <c r="H28" s="23">
        <v>1</v>
      </c>
      <c r="I28" s="23"/>
      <c r="J28" s="23">
        <v>2</v>
      </c>
      <c r="K28" s="54">
        <f>J28/D28*100</f>
        <v>20</v>
      </c>
    </row>
    <row r="29" spans="1:11" s="14" customFormat="1">
      <c r="A29" s="21" t="s">
        <v>59</v>
      </c>
      <c r="B29" s="22" t="s">
        <v>60</v>
      </c>
      <c r="C29" s="21"/>
      <c r="D29" s="21"/>
      <c r="E29" s="21"/>
      <c r="F29" s="21"/>
      <c r="G29" s="21"/>
      <c r="H29" s="21"/>
      <c r="I29" s="21"/>
      <c r="J29" s="21"/>
      <c r="K29" s="54"/>
    </row>
    <row r="30" spans="1:11">
      <c r="A30" s="102">
        <v>1</v>
      </c>
      <c r="B30" s="24" t="s">
        <v>61</v>
      </c>
      <c r="C30" s="23" t="s">
        <v>26</v>
      </c>
      <c r="D30" s="23">
        <v>447</v>
      </c>
      <c r="E30" s="23">
        <v>377</v>
      </c>
      <c r="F30" s="23">
        <v>391</v>
      </c>
      <c r="G30" s="23">
        <v>408</v>
      </c>
      <c r="H30" s="23">
        <v>430</v>
      </c>
      <c r="I30" s="23">
        <v>450</v>
      </c>
      <c r="J30" s="23">
        <v>450</v>
      </c>
      <c r="K30" s="54">
        <f t="shared" si="0"/>
        <v>100.67114093959732</v>
      </c>
    </row>
    <row r="31" spans="1:11">
      <c r="A31" s="103"/>
      <c r="B31" s="24" t="s">
        <v>39</v>
      </c>
      <c r="C31" s="23"/>
      <c r="D31" s="23"/>
      <c r="E31" s="23"/>
      <c r="F31" s="23"/>
      <c r="G31" s="23"/>
      <c r="H31" s="23"/>
      <c r="I31" s="23"/>
      <c r="J31" s="23"/>
      <c r="K31" s="54"/>
    </row>
    <row r="32" spans="1:11">
      <c r="A32" s="104"/>
      <c r="B32" s="24" t="s">
        <v>62</v>
      </c>
      <c r="C32" s="23" t="s">
        <v>26</v>
      </c>
      <c r="D32" s="23">
        <v>100</v>
      </c>
      <c r="E32" s="23">
        <v>25</v>
      </c>
      <c r="F32" s="23">
        <v>25</v>
      </c>
      <c r="G32" s="23">
        <v>25</v>
      </c>
      <c r="H32" s="23">
        <v>20</v>
      </c>
      <c r="I32" s="23">
        <v>28</v>
      </c>
      <c r="J32" s="23">
        <f>SUM(E32:I32)</f>
        <v>123</v>
      </c>
      <c r="K32" s="55">
        <f t="shared" si="0"/>
        <v>123</v>
      </c>
    </row>
    <row r="33" spans="1:11">
      <c r="A33" s="23">
        <v>2</v>
      </c>
      <c r="B33" s="24" t="s">
        <v>63</v>
      </c>
      <c r="C33" s="23" t="s">
        <v>15</v>
      </c>
      <c r="D33" s="23">
        <v>4800</v>
      </c>
      <c r="E33" s="23">
        <v>3620</v>
      </c>
      <c r="F33" s="97">
        <v>3432</v>
      </c>
      <c r="G33" s="97">
        <v>3618</v>
      </c>
      <c r="H33" s="97">
        <v>3807</v>
      </c>
      <c r="I33" s="97">
        <v>3957</v>
      </c>
      <c r="J33" s="97">
        <v>3957</v>
      </c>
      <c r="K33" s="54">
        <f t="shared" si="0"/>
        <v>82.4375</v>
      </c>
    </row>
    <row r="34" spans="1:11">
      <c r="A34" s="23">
        <v>3</v>
      </c>
      <c r="B34" s="24" t="s">
        <v>64</v>
      </c>
      <c r="C34" s="23" t="s">
        <v>47</v>
      </c>
      <c r="D34" s="23">
        <v>150</v>
      </c>
      <c r="E34" s="23">
        <v>78</v>
      </c>
      <c r="F34" s="23">
        <v>96</v>
      </c>
      <c r="G34" s="23">
        <v>98.7</v>
      </c>
      <c r="H34" s="23">
        <v>104</v>
      </c>
      <c r="I34" s="23">
        <v>122</v>
      </c>
      <c r="J34" s="23">
        <v>122</v>
      </c>
      <c r="K34" s="54">
        <f t="shared" si="0"/>
        <v>81.333333333333329</v>
      </c>
    </row>
    <row r="35" spans="1:11" ht="17.25" customHeight="1">
      <c r="A35" s="23">
        <v>4</v>
      </c>
      <c r="B35" s="24" t="s">
        <v>65</v>
      </c>
      <c r="C35" s="23" t="s">
        <v>47</v>
      </c>
      <c r="D35" s="23">
        <v>26</v>
      </c>
      <c r="E35" s="23">
        <v>18.7</v>
      </c>
      <c r="F35" s="23">
        <v>19.399999999999999</v>
      </c>
      <c r="G35" s="23">
        <v>20.100000000000001</v>
      </c>
      <c r="H35" s="23">
        <v>21</v>
      </c>
      <c r="I35" s="23">
        <v>22</v>
      </c>
      <c r="J35" s="23">
        <v>22</v>
      </c>
      <c r="K35" s="54">
        <f t="shared" si="0"/>
        <v>84.615384615384613</v>
      </c>
    </row>
    <row r="36" spans="1:11">
      <c r="A36" s="23">
        <v>5</v>
      </c>
      <c r="B36" s="24" t="s">
        <v>66</v>
      </c>
      <c r="C36" s="23" t="s">
        <v>47</v>
      </c>
      <c r="D36" s="23">
        <v>30</v>
      </c>
      <c r="E36" s="23">
        <v>18</v>
      </c>
      <c r="F36" s="27">
        <v>21</v>
      </c>
      <c r="G36" s="27">
        <v>22</v>
      </c>
      <c r="H36" s="27">
        <v>24</v>
      </c>
      <c r="I36" s="27">
        <v>26</v>
      </c>
      <c r="J36" s="23">
        <v>26</v>
      </c>
      <c r="K36" s="54">
        <f t="shared" si="0"/>
        <v>86.666666666666671</v>
      </c>
    </row>
  </sheetData>
  <mergeCells count="11">
    <mergeCell ref="K4:K5"/>
    <mergeCell ref="A19:A22"/>
    <mergeCell ref="A23:A27"/>
    <mergeCell ref="A30:A32"/>
    <mergeCell ref="B2:K2"/>
    <mergeCell ref="A4:A5"/>
    <mergeCell ref="B4:B5"/>
    <mergeCell ref="C4:C5"/>
    <mergeCell ref="D4:D5"/>
    <mergeCell ref="E4:I4"/>
    <mergeCell ref="J4:J5"/>
  </mergeCells>
  <phoneticPr fontId="0" type="noConversion"/>
  <pageMargins left="0.25" right="0.25" top="0.75" bottom="0.75" header="0" footer="0"/>
  <pageSetup paperSize="9" orientation="landscape" verticalDpi="0" r:id="rId1"/>
</worksheet>
</file>

<file path=xl/worksheets/sheet3.xml><?xml version="1.0" encoding="utf-8"?>
<worksheet xmlns="http://schemas.openxmlformats.org/spreadsheetml/2006/main" xmlns:r="http://schemas.openxmlformats.org/officeDocument/2006/relationships">
  <dimension ref="A1:L100"/>
  <sheetViews>
    <sheetView zoomScaleNormal="100" workbookViewId="0">
      <selection activeCell="M5" sqref="M5"/>
    </sheetView>
  </sheetViews>
  <sheetFormatPr defaultColWidth="8.875" defaultRowHeight="15.75"/>
  <cols>
    <col min="1" max="1" width="3.625" customWidth="1"/>
    <col min="2" max="2" width="45.625" customWidth="1"/>
    <col min="3" max="3" width="9.25" style="31" customWidth="1"/>
    <col min="4" max="4" width="10.125" style="31" customWidth="1"/>
    <col min="5" max="5" width="8.5" style="31" customWidth="1"/>
    <col min="6" max="6" width="8.625" style="31" customWidth="1"/>
    <col min="7" max="7" width="8.625" style="31" bestFit="1" customWidth="1"/>
    <col min="8" max="8" width="7.875" style="31" customWidth="1"/>
    <col min="9" max="9" width="9.125" style="31" customWidth="1"/>
    <col min="10" max="10" width="9.25" style="31" customWidth="1"/>
    <col min="11" max="252" width="9" customWidth="1"/>
    <col min="253" max="253" width="3.625" customWidth="1"/>
    <col min="254" max="254" width="39.625" customWidth="1"/>
    <col min="255" max="255" width="7.25" customWidth="1"/>
  </cols>
  <sheetData>
    <row r="1" spans="1:10" ht="16.5" customHeight="1">
      <c r="A1" s="113" t="s">
        <v>163</v>
      </c>
      <c r="B1" s="113"/>
      <c r="C1" s="113"/>
      <c r="D1" s="113"/>
      <c r="E1" s="113"/>
      <c r="F1" s="113"/>
      <c r="G1" s="113"/>
      <c r="H1" s="113"/>
      <c r="I1" s="113"/>
      <c r="J1" s="113"/>
    </row>
    <row r="2" spans="1:10" ht="30" customHeight="1">
      <c r="A2" s="114" t="s">
        <v>67</v>
      </c>
      <c r="B2" s="114"/>
      <c r="C2" s="114"/>
      <c r="D2" s="114"/>
      <c r="E2" s="114"/>
      <c r="F2" s="114"/>
      <c r="G2" s="114"/>
      <c r="H2" s="114"/>
      <c r="I2" s="114"/>
      <c r="J2" s="114"/>
    </row>
    <row r="3" spans="1:10" ht="19.5" customHeight="1">
      <c r="A3" s="28"/>
      <c r="B3" s="28"/>
      <c r="C3" s="29"/>
      <c r="D3" s="29"/>
      <c r="E3" s="29"/>
      <c r="F3" s="30"/>
      <c r="G3" s="30"/>
    </row>
    <row r="4" spans="1:10" s="32" customFormat="1" ht="12.75" customHeight="1">
      <c r="A4" s="115" t="s">
        <v>2</v>
      </c>
      <c r="B4" s="116" t="s">
        <v>68</v>
      </c>
      <c r="C4" s="115" t="s">
        <v>4</v>
      </c>
      <c r="D4" s="108" t="s">
        <v>134</v>
      </c>
      <c r="E4" s="110" t="s">
        <v>32</v>
      </c>
      <c r="F4" s="111"/>
      <c r="G4" s="111"/>
      <c r="H4" s="111"/>
      <c r="I4" s="112"/>
      <c r="J4" s="108" t="s">
        <v>135</v>
      </c>
    </row>
    <row r="5" spans="1:10" s="32" customFormat="1" ht="105" customHeight="1">
      <c r="A5" s="115"/>
      <c r="B5" s="116"/>
      <c r="C5" s="115"/>
      <c r="D5" s="109"/>
      <c r="E5" s="21">
        <v>2016</v>
      </c>
      <c r="F5" s="21">
        <v>2017</v>
      </c>
      <c r="G5" s="21">
        <v>2018</v>
      </c>
      <c r="H5" s="21">
        <v>2019</v>
      </c>
      <c r="I5" s="21">
        <v>2020</v>
      </c>
      <c r="J5" s="109"/>
    </row>
    <row r="6" spans="1:10">
      <c r="A6" s="33">
        <v>1</v>
      </c>
      <c r="B6" s="41" t="s">
        <v>69</v>
      </c>
      <c r="C6" s="34"/>
      <c r="D6" s="35"/>
      <c r="E6" s="35"/>
      <c r="F6" s="35"/>
      <c r="G6" s="35"/>
      <c r="H6" s="35"/>
      <c r="I6" s="35"/>
      <c r="J6" s="35"/>
    </row>
    <row r="7" spans="1:10">
      <c r="A7" s="33"/>
      <c r="B7" s="36" t="s">
        <v>70</v>
      </c>
      <c r="C7" s="34"/>
      <c r="D7" s="35"/>
      <c r="E7" s="35"/>
      <c r="F7" s="35"/>
      <c r="G7" s="35"/>
      <c r="H7" s="35"/>
      <c r="I7" s="35"/>
      <c r="J7" s="35"/>
    </row>
    <row r="8" spans="1:10">
      <c r="A8" s="33"/>
      <c r="B8" s="36" t="s">
        <v>71</v>
      </c>
      <c r="C8" s="34" t="s">
        <v>72</v>
      </c>
      <c r="D8" s="35">
        <v>22</v>
      </c>
      <c r="E8" s="35">
        <v>3</v>
      </c>
      <c r="F8" s="35">
        <v>6</v>
      </c>
      <c r="G8" s="35"/>
      <c r="H8" s="35">
        <v>6</v>
      </c>
      <c r="I8" s="35"/>
      <c r="J8" s="35">
        <v>15</v>
      </c>
    </row>
    <row r="9" spans="1:10">
      <c r="A9" s="33"/>
      <c r="B9" s="36" t="s">
        <v>73</v>
      </c>
      <c r="C9" s="34" t="s">
        <v>15</v>
      </c>
      <c r="D9" s="35">
        <v>1100</v>
      </c>
      <c r="E9" s="35">
        <v>150</v>
      </c>
      <c r="F9" s="35">
        <v>300</v>
      </c>
      <c r="G9" s="35"/>
      <c r="H9" s="35">
        <v>273</v>
      </c>
      <c r="I9" s="35"/>
      <c r="J9" s="35">
        <f>SUM(E9:I9)</f>
        <v>723</v>
      </c>
    </row>
    <row r="10" spans="1:10" s="60" customFormat="1">
      <c r="A10" s="64"/>
      <c r="B10" s="63" t="s">
        <v>74</v>
      </c>
      <c r="C10" s="61" t="s">
        <v>75</v>
      </c>
      <c r="D10" s="58" t="s">
        <v>126</v>
      </c>
      <c r="E10" s="58"/>
      <c r="F10" s="58"/>
      <c r="G10" s="58"/>
      <c r="H10" s="58">
        <v>105</v>
      </c>
      <c r="I10" s="58"/>
      <c r="J10" s="58">
        <v>105</v>
      </c>
    </row>
    <row r="11" spans="1:10">
      <c r="A11" s="33"/>
      <c r="B11" s="37" t="s">
        <v>76</v>
      </c>
      <c r="C11" s="34"/>
      <c r="D11" s="35"/>
      <c r="E11" s="35"/>
      <c r="F11" s="35"/>
      <c r="G11" s="35"/>
      <c r="H11" s="35"/>
      <c r="I11" s="35"/>
      <c r="J11" s="35"/>
    </row>
    <row r="12" spans="1:10">
      <c r="A12" s="33"/>
      <c r="B12" s="37" t="s">
        <v>77</v>
      </c>
      <c r="C12" s="34" t="s">
        <v>75</v>
      </c>
      <c r="D12" s="35"/>
      <c r="E12" s="35"/>
      <c r="F12" s="35"/>
      <c r="G12" s="35"/>
      <c r="H12" s="35">
        <v>105</v>
      </c>
      <c r="I12" s="35"/>
      <c r="J12" s="35">
        <v>105</v>
      </c>
    </row>
    <row r="13" spans="1:10">
      <c r="A13" s="33"/>
      <c r="B13" s="37" t="s">
        <v>78</v>
      </c>
      <c r="C13" s="34" t="s">
        <v>75</v>
      </c>
      <c r="D13" s="35" t="s">
        <v>126</v>
      </c>
      <c r="E13" s="35"/>
      <c r="F13" s="35"/>
      <c r="G13" s="35"/>
      <c r="H13" s="35"/>
      <c r="I13" s="35"/>
      <c r="J13" s="35"/>
    </row>
    <row r="14" spans="1:10">
      <c r="A14" s="33"/>
      <c r="B14" s="36" t="s">
        <v>79</v>
      </c>
      <c r="C14" s="34"/>
      <c r="D14" s="35"/>
      <c r="E14" s="35"/>
      <c r="F14" s="35"/>
      <c r="G14" s="35"/>
      <c r="H14" s="35"/>
      <c r="I14" s="35"/>
      <c r="J14" s="35"/>
    </row>
    <row r="15" spans="1:10">
      <c r="A15" s="33"/>
      <c r="B15" s="38" t="s">
        <v>116</v>
      </c>
      <c r="C15" s="34" t="s">
        <v>80</v>
      </c>
      <c r="D15" s="35">
        <v>22</v>
      </c>
      <c r="E15" s="35">
        <v>28</v>
      </c>
      <c r="F15" s="35">
        <v>25</v>
      </c>
      <c r="G15" s="35">
        <v>30</v>
      </c>
      <c r="H15" s="35">
        <v>36</v>
      </c>
      <c r="I15" s="35">
        <v>31</v>
      </c>
      <c r="J15" s="35">
        <f>SUM(E15:I15)</f>
        <v>150</v>
      </c>
    </row>
    <row r="16" spans="1:10">
      <c r="A16" s="33"/>
      <c r="B16" s="38" t="s">
        <v>117</v>
      </c>
      <c r="C16" s="34" t="s">
        <v>81</v>
      </c>
      <c r="D16" s="35">
        <v>135</v>
      </c>
      <c r="E16" s="35">
        <v>35</v>
      </c>
      <c r="F16" s="35">
        <v>37</v>
      </c>
      <c r="G16" s="35">
        <v>30</v>
      </c>
      <c r="H16" s="35">
        <v>38</v>
      </c>
      <c r="I16" s="35">
        <v>60</v>
      </c>
      <c r="J16" s="35">
        <f>SUM(E16:I16)</f>
        <v>200</v>
      </c>
    </row>
    <row r="17" spans="1:10">
      <c r="A17" s="33"/>
      <c r="B17" s="38" t="s">
        <v>82</v>
      </c>
      <c r="C17" s="34" t="s">
        <v>83</v>
      </c>
      <c r="D17" s="35">
        <v>70</v>
      </c>
      <c r="E17" s="35">
        <v>50</v>
      </c>
      <c r="F17" s="35">
        <v>45</v>
      </c>
      <c r="G17" s="35">
        <v>40</v>
      </c>
      <c r="H17" s="35">
        <v>45</v>
      </c>
      <c r="I17" s="35">
        <v>60</v>
      </c>
      <c r="J17" s="35">
        <f>SUM(E17:I17)</f>
        <v>240</v>
      </c>
    </row>
    <row r="18" spans="1:10" s="60" customFormat="1">
      <c r="A18" s="64"/>
      <c r="B18" s="57" t="s">
        <v>84</v>
      </c>
      <c r="C18" s="61" t="s">
        <v>75</v>
      </c>
      <c r="D18" s="58" t="s">
        <v>127</v>
      </c>
      <c r="E18" s="58">
        <v>40</v>
      </c>
      <c r="F18" s="58">
        <v>40</v>
      </c>
      <c r="G18" s="58">
        <v>40</v>
      </c>
      <c r="H18" s="58">
        <v>40</v>
      </c>
      <c r="I18" s="58" t="s">
        <v>128</v>
      </c>
      <c r="J18" s="58" t="s">
        <v>129</v>
      </c>
    </row>
    <row r="19" spans="1:10">
      <c r="A19" s="33"/>
      <c r="B19" s="37" t="s">
        <v>76</v>
      </c>
      <c r="C19" s="34"/>
      <c r="D19" s="35"/>
      <c r="E19" s="35"/>
      <c r="F19" s="35"/>
      <c r="G19" s="35"/>
      <c r="H19" s="35"/>
      <c r="I19" s="35"/>
      <c r="J19" s="35"/>
    </row>
    <row r="20" spans="1:10">
      <c r="A20" s="33"/>
      <c r="B20" s="37" t="s">
        <v>77</v>
      </c>
      <c r="C20" s="34" t="s">
        <v>75</v>
      </c>
      <c r="D20" s="35"/>
      <c r="E20" s="35"/>
      <c r="F20" s="35"/>
      <c r="G20" s="35"/>
      <c r="H20" s="35"/>
      <c r="I20" s="35" t="s">
        <v>130</v>
      </c>
      <c r="J20" s="35" t="s">
        <v>130</v>
      </c>
    </row>
    <row r="21" spans="1:10">
      <c r="A21" s="33"/>
      <c r="B21" s="37" t="s">
        <v>78</v>
      </c>
      <c r="C21" s="34" t="s">
        <v>75</v>
      </c>
      <c r="D21" s="35" t="s">
        <v>127</v>
      </c>
      <c r="E21" s="35">
        <v>40</v>
      </c>
      <c r="F21" s="35">
        <v>40</v>
      </c>
      <c r="G21" s="35">
        <v>40</v>
      </c>
      <c r="H21" s="35">
        <v>40</v>
      </c>
      <c r="I21" s="35">
        <v>40</v>
      </c>
      <c r="J21" s="35">
        <f>SUM(E21:I21)</f>
        <v>200</v>
      </c>
    </row>
    <row r="22" spans="1:10">
      <c r="A22" s="33">
        <v>2</v>
      </c>
      <c r="B22" s="39" t="s">
        <v>86</v>
      </c>
      <c r="C22" s="34"/>
      <c r="D22" s="35"/>
      <c r="E22" s="35"/>
      <c r="F22" s="35"/>
      <c r="G22" s="35"/>
      <c r="H22" s="35"/>
      <c r="I22" s="35"/>
      <c r="J22" s="35"/>
    </row>
    <row r="23" spans="1:10">
      <c r="A23" s="40"/>
      <c r="B23" s="41" t="s">
        <v>87</v>
      </c>
      <c r="C23" s="34"/>
      <c r="D23" s="35"/>
      <c r="E23" s="35"/>
      <c r="F23" s="35"/>
      <c r="G23" s="35"/>
      <c r="H23" s="35"/>
      <c r="I23" s="35"/>
      <c r="J23" s="35"/>
    </row>
    <row r="24" spans="1:10">
      <c r="A24" s="40"/>
      <c r="B24" s="42" t="s">
        <v>89</v>
      </c>
      <c r="C24" s="35" t="s">
        <v>13</v>
      </c>
      <c r="D24" s="35">
        <v>21</v>
      </c>
      <c r="E24" s="35"/>
      <c r="F24" s="35"/>
      <c r="G24" s="35"/>
      <c r="H24" s="35"/>
      <c r="I24" s="35">
        <v>2</v>
      </c>
      <c r="J24" s="35">
        <f>SUM(E24:I24)</f>
        <v>2</v>
      </c>
    </row>
    <row r="25" spans="1:10">
      <c r="A25" s="40"/>
      <c r="B25" s="42" t="s">
        <v>90</v>
      </c>
      <c r="C25" s="35" t="s">
        <v>88</v>
      </c>
      <c r="D25" s="35">
        <v>24500</v>
      </c>
      <c r="E25" s="35"/>
      <c r="F25" s="35"/>
      <c r="G25" s="35"/>
      <c r="H25" s="35"/>
      <c r="I25" s="35">
        <v>17734</v>
      </c>
      <c r="J25" s="35">
        <f>SUM(E25:I25)</f>
        <v>17734</v>
      </c>
    </row>
    <row r="26" spans="1:10">
      <c r="A26" s="40"/>
      <c r="B26" s="41" t="s">
        <v>91</v>
      </c>
      <c r="C26" s="35"/>
      <c r="D26" s="35"/>
      <c r="E26" s="35"/>
      <c r="F26" s="35"/>
      <c r="G26" s="35"/>
      <c r="H26" s="35"/>
      <c r="I26" s="35"/>
      <c r="J26" s="35"/>
    </row>
    <row r="27" spans="1:10" s="60" customFormat="1">
      <c r="A27" s="62"/>
      <c r="B27" s="63" t="s">
        <v>92</v>
      </c>
      <c r="C27" s="61" t="s">
        <v>75</v>
      </c>
      <c r="D27" s="58">
        <v>10000</v>
      </c>
      <c r="E27" s="58"/>
      <c r="F27" s="58"/>
      <c r="G27" s="58"/>
      <c r="H27" s="58">
        <v>500</v>
      </c>
      <c r="I27" s="58">
        <v>500</v>
      </c>
      <c r="J27" s="58">
        <f>SUM(E27:I27)</f>
        <v>1000</v>
      </c>
    </row>
    <row r="28" spans="1:10" ht="60">
      <c r="A28" s="40"/>
      <c r="B28" s="43" t="s">
        <v>141</v>
      </c>
      <c r="C28" s="35" t="s">
        <v>93</v>
      </c>
      <c r="D28" s="35"/>
      <c r="E28" s="35">
        <v>16</v>
      </c>
      <c r="F28" s="35">
        <v>20</v>
      </c>
      <c r="G28" s="35">
        <v>22</v>
      </c>
      <c r="H28" s="35">
        <v>23</v>
      </c>
      <c r="I28" s="35">
        <v>24</v>
      </c>
      <c r="J28" s="35">
        <v>24</v>
      </c>
    </row>
    <row r="29" spans="1:10">
      <c r="A29" s="40"/>
      <c r="B29" s="44" t="s">
        <v>94</v>
      </c>
      <c r="C29" s="34" t="s">
        <v>75</v>
      </c>
      <c r="D29" s="35"/>
      <c r="E29" s="35">
        <v>10837</v>
      </c>
      <c r="F29" s="35">
        <v>12091</v>
      </c>
      <c r="G29" s="35">
        <v>16755</v>
      </c>
      <c r="H29" s="35">
        <v>19955</v>
      </c>
      <c r="I29" s="35">
        <v>22398</v>
      </c>
      <c r="J29" s="35">
        <v>22398</v>
      </c>
    </row>
    <row r="30" spans="1:10">
      <c r="A30" s="40"/>
      <c r="B30" s="45" t="s">
        <v>95</v>
      </c>
      <c r="C30" s="35"/>
      <c r="D30" s="35"/>
      <c r="E30" s="35"/>
      <c r="F30" s="35"/>
      <c r="G30" s="35"/>
      <c r="H30" s="35"/>
      <c r="I30" s="35"/>
      <c r="J30" s="35"/>
    </row>
    <row r="31" spans="1:10" ht="16.5" customHeight="1">
      <c r="A31" s="40"/>
      <c r="B31" s="38" t="s">
        <v>96</v>
      </c>
      <c r="C31" s="35" t="s">
        <v>13</v>
      </c>
      <c r="D31" s="35">
        <v>19</v>
      </c>
      <c r="E31" s="35"/>
      <c r="F31" s="35"/>
      <c r="G31" s="35"/>
      <c r="H31" s="35"/>
      <c r="I31" s="35">
        <v>2</v>
      </c>
      <c r="J31" s="35">
        <f>SUM(E31:I31)</f>
        <v>2</v>
      </c>
    </row>
    <row r="32" spans="1:10" s="60" customFormat="1">
      <c r="A32" s="62"/>
      <c r="B32" s="57" t="s">
        <v>84</v>
      </c>
      <c r="C32" s="61" t="s">
        <v>75</v>
      </c>
      <c r="D32" s="58">
        <v>9500</v>
      </c>
      <c r="E32" s="58"/>
      <c r="F32" s="58"/>
      <c r="G32" s="58"/>
      <c r="H32" s="58"/>
      <c r="I32" s="58">
        <v>4520</v>
      </c>
      <c r="J32" s="58">
        <f>SUM(E32:I32)</f>
        <v>4520</v>
      </c>
    </row>
    <row r="33" spans="1:12">
      <c r="A33" s="40"/>
      <c r="B33" s="37" t="s">
        <v>76</v>
      </c>
      <c r="C33" s="35"/>
      <c r="D33" s="35"/>
      <c r="E33" s="35"/>
      <c r="F33" s="35"/>
      <c r="G33" s="35"/>
      <c r="H33" s="35"/>
      <c r="I33" s="35"/>
      <c r="J33" s="35"/>
    </row>
    <row r="34" spans="1:12">
      <c r="A34" s="40"/>
      <c r="B34" s="37" t="s">
        <v>77</v>
      </c>
      <c r="C34" s="34" t="s">
        <v>75</v>
      </c>
      <c r="D34" s="35">
        <v>7600</v>
      </c>
      <c r="E34" s="35"/>
      <c r="F34" s="35"/>
      <c r="G34" s="35"/>
      <c r="H34" s="35"/>
      <c r="I34" s="35">
        <v>2935</v>
      </c>
      <c r="J34" s="35">
        <f>SUM(E34:I34)</f>
        <v>2935</v>
      </c>
    </row>
    <row r="35" spans="1:12" s="70" customFormat="1">
      <c r="A35" s="66"/>
      <c r="B35" s="67" t="s">
        <v>78</v>
      </c>
      <c r="C35" s="68" t="s">
        <v>75</v>
      </c>
      <c r="D35" s="69"/>
      <c r="E35" s="69"/>
      <c r="F35" s="69"/>
      <c r="G35" s="69"/>
      <c r="H35" s="69"/>
      <c r="I35" s="69"/>
      <c r="J35" s="69"/>
    </row>
    <row r="36" spans="1:12" s="70" customFormat="1">
      <c r="A36" s="66"/>
      <c r="B36" s="67" t="s">
        <v>85</v>
      </c>
      <c r="C36" s="68" t="s">
        <v>75</v>
      </c>
      <c r="D36" s="69">
        <v>1900</v>
      </c>
      <c r="E36" s="69"/>
      <c r="F36" s="69"/>
      <c r="G36" s="69"/>
      <c r="H36" s="69"/>
      <c r="I36" s="69">
        <v>1585</v>
      </c>
      <c r="J36" s="69">
        <f>SUM(E36:I36)</f>
        <v>1585</v>
      </c>
    </row>
    <row r="37" spans="1:12" s="70" customFormat="1">
      <c r="A37" s="71"/>
      <c r="B37" s="72" t="s">
        <v>143</v>
      </c>
      <c r="C37" s="68"/>
      <c r="D37" s="69"/>
      <c r="E37" s="69"/>
      <c r="F37" s="69"/>
      <c r="G37" s="69"/>
      <c r="H37" s="69"/>
      <c r="I37" s="69"/>
      <c r="J37" s="69"/>
      <c r="L37" s="73"/>
    </row>
    <row r="38" spans="1:12" s="70" customFormat="1">
      <c r="A38" s="74"/>
      <c r="B38" s="75" t="s">
        <v>98</v>
      </c>
      <c r="C38" s="68"/>
      <c r="D38" s="69"/>
      <c r="E38" s="69"/>
      <c r="F38" s="69"/>
      <c r="G38" s="69"/>
      <c r="H38" s="69"/>
      <c r="I38" s="69"/>
      <c r="J38" s="69"/>
      <c r="L38" s="73"/>
    </row>
    <row r="39" spans="1:12" s="70" customFormat="1" ht="15.75" customHeight="1">
      <c r="A39" s="74"/>
      <c r="B39" s="76" t="s">
        <v>99</v>
      </c>
      <c r="C39" s="68" t="s">
        <v>100</v>
      </c>
      <c r="D39" s="69">
        <v>22</v>
      </c>
      <c r="E39" s="69">
        <v>11</v>
      </c>
      <c r="F39" s="69">
        <v>11</v>
      </c>
      <c r="G39" s="69">
        <v>10</v>
      </c>
      <c r="H39" s="69">
        <v>11</v>
      </c>
      <c r="I39" s="69">
        <v>10</v>
      </c>
      <c r="J39" s="69">
        <f>SUM(E39:I39)</f>
        <v>53</v>
      </c>
      <c r="L39" s="73"/>
    </row>
    <row r="40" spans="1:12" s="70" customFormat="1">
      <c r="A40" s="74"/>
      <c r="B40" s="76" t="s">
        <v>84</v>
      </c>
      <c r="C40" s="68" t="s">
        <v>75</v>
      </c>
      <c r="D40" s="69"/>
      <c r="E40" s="69">
        <v>173</v>
      </c>
      <c r="F40" s="69" t="s">
        <v>118</v>
      </c>
      <c r="G40" s="69">
        <v>170</v>
      </c>
      <c r="H40" s="69">
        <v>176</v>
      </c>
      <c r="I40" s="69">
        <v>173</v>
      </c>
      <c r="J40" s="69" t="s">
        <v>119</v>
      </c>
      <c r="L40" s="73"/>
    </row>
    <row r="41" spans="1:12" s="70" customFormat="1">
      <c r="A41" s="74"/>
      <c r="B41" s="67" t="s">
        <v>76</v>
      </c>
      <c r="C41" s="68"/>
      <c r="D41" s="69"/>
      <c r="E41" s="69"/>
      <c r="F41" s="69"/>
      <c r="G41" s="69"/>
      <c r="H41" s="69"/>
      <c r="I41" s="69"/>
      <c r="J41" s="69"/>
      <c r="L41" s="73"/>
    </row>
    <row r="42" spans="1:12" s="70" customFormat="1">
      <c r="A42" s="74"/>
      <c r="B42" s="67" t="s">
        <v>77</v>
      </c>
      <c r="C42" s="68" t="s">
        <v>75</v>
      </c>
      <c r="D42" s="69"/>
      <c r="E42" s="69">
        <v>85</v>
      </c>
      <c r="F42" s="69">
        <v>87</v>
      </c>
      <c r="G42" s="69">
        <v>86</v>
      </c>
      <c r="H42" s="69">
        <v>85</v>
      </c>
      <c r="I42" s="69" t="s">
        <v>121</v>
      </c>
      <c r="J42" s="69" t="s">
        <v>123</v>
      </c>
      <c r="L42" s="73"/>
    </row>
    <row r="43" spans="1:12" s="70" customFormat="1">
      <c r="A43" s="74"/>
      <c r="B43" s="67" t="s">
        <v>78</v>
      </c>
      <c r="C43" s="68" t="s">
        <v>75</v>
      </c>
      <c r="D43" s="69"/>
      <c r="E43" s="69">
        <v>88</v>
      </c>
      <c r="F43" s="69" t="s">
        <v>120</v>
      </c>
      <c r="G43" s="69">
        <v>84</v>
      </c>
      <c r="H43" s="69">
        <v>91</v>
      </c>
      <c r="I43" s="69" t="s">
        <v>122</v>
      </c>
      <c r="J43" s="69" t="s">
        <v>124</v>
      </c>
      <c r="L43" s="73"/>
    </row>
    <row r="44" spans="1:12" s="70" customFormat="1">
      <c r="A44" s="74"/>
      <c r="B44" s="75" t="s">
        <v>153</v>
      </c>
      <c r="C44" s="68"/>
      <c r="D44" s="69"/>
      <c r="E44" s="69"/>
      <c r="F44" s="69"/>
      <c r="G44" s="69"/>
      <c r="H44" s="69"/>
      <c r="I44" s="69"/>
      <c r="J44" s="69"/>
      <c r="L44" s="73"/>
    </row>
    <row r="45" spans="1:12" s="70" customFormat="1">
      <c r="A45" s="77"/>
      <c r="B45" s="78" t="s">
        <v>97</v>
      </c>
      <c r="C45" s="68" t="s">
        <v>13</v>
      </c>
      <c r="D45" s="69">
        <v>14</v>
      </c>
      <c r="E45" s="69"/>
      <c r="F45" s="69"/>
      <c r="G45" s="69"/>
      <c r="H45" s="69">
        <v>2</v>
      </c>
      <c r="I45" s="69">
        <v>3</v>
      </c>
      <c r="J45" s="69">
        <v>5</v>
      </c>
    </row>
    <row r="46" spans="1:12" s="70" customFormat="1">
      <c r="A46" s="77"/>
      <c r="B46" s="76" t="s">
        <v>84</v>
      </c>
      <c r="C46" s="68" t="s">
        <v>75</v>
      </c>
      <c r="D46" s="69"/>
      <c r="E46" s="69"/>
      <c r="F46" s="69"/>
      <c r="G46" s="69"/>
      <c r="H46" s="79" t="s">
        <v>111</v>
      </c>
      <c r="I46" s="69">
        <v>534</v>
      </c>
      <c r="J46" s="69" t="s">
        <v>154</v>
      </c>
    </row>
    <row r="47" spans="1:12" s="70" customFormat="1">
      <c r="A47" s="77"/>
      <c r="B47" s="67" t="s">
        <v>76</v>
      </c>
      <c r="C47" s="68"/>
      <c r="D47" s="69"/>
      <c r="E47" s="69"/>
      <c r="F47" s="69"/>
      <c r="G47" s="69"/>
      <c r="H47" s="69"/>
      <c r="I47" s="69"/>
      <c r="J47" s="69"/>
    </row>
    <row r="48" spans="1:12" s="70" customFormat="1">
      <c r="A48" s="77"/>
      <c r="B48" s="67" t="s">
        <v>77</v>
      </c>
      <c r="C48" s="68" t="s">
        <v>75</v>
      </c>
      <c r="D48" s="69"/>
      <c r="E48" s="69"/>
      <c r="F48" s="69"/>
      <c r="G48" s="69"/>
      <c r="H48" s="79" t="s">
        <v>111</v>
      </c>
      <c r="I48" s="69">
        <v>84</v>
      </c>
      <c r="J48" s="69" t="s">
        <v>125</v>
      </c>
    </row>
    <row r="49" spans="1:10" s="70" customFormat="1">
      <c r="A49" s="77"/>
      <c r="B49" s="67" t="s">
        <v>78</v>
      </c>
      <c r="C49" s="68" t="s">
        <v>75</v>
      </c>
      <c r="D49" s="69"/>
      <c r="E49" s="69"/>
      <c r="F49" s="69"/>
      <c r="G49" s="69"/>
      <c r="H49" s="79"/>
      <c r="I49" s="69">
        <v>450</v>
      </c>
      <c r="J49" s="69">
        <v>450</v>
      </c>
    </row>
    <row r="50" spans="1:10" s="70" customFormat="1">
      <c r="A50" s="77"/>
      <c r="B50" s="75" t="s">
        <v>101</v>
      </c>
      <c r="C50" s="68"/>
      <c r="D50" s="69"/>
      <c r="E50" s="69"/>
      <c r="F50" s="69"/>
      <c r="G50" s="69"/>
      <c r="H50" s="69"/>
      <c r="I50" s="69"/>
      <c r="J50" s="69"/>
    </row>
    <row r="51" spans="1:10" s="70" customFormat="1">
      <c r="A51" s="77"/>
      <c r="B51" s="76" t="s">
        <v>96</v>
      </c>
      <c r="C51" s="68" t="s">
        <v>13</v>
      </c>
      <c r="D51" s="69"/>
      <c r="E51" s="69"/>
      <c r="F51" s="69"/>
      <c r="G51" s="69">
        <v>1</v>
      </c>
      <c r="H51" s="69">
        <v>1</v>
      </c>
      <c r="I51" s="69">
        <v>2</v>
      </c>
      <c r="J51" s="69">
        <f>SUM(E51:I51)</f>
        <v>4</v>
      </c>
    </row>
    <row r="52" spans="1:10" s="70" customFormat="1">
      <c r="A52" s="77"/>
      <c r="B52" s="76" t="s">
        <v>84</v>
      </c>
      <c r="C52" s="68" t="s">
        <v>75</v>
      </c>
      <c r="D52" s="69"/>
      <c r="E52" s="69"/>
      <c r="F52" s="69"/>
      <c r="G52" s="69">
        <v>200</v>
      </c>
      <c r="H52" s="69">
        <v>100</v>
      </c>
      <c r="I52" s="69">
        <v>250</v>
      </c>
      <c r="J52" s="69">
        <f>SUM(E52:I52)</f>
        <v>550</v>
      </c>
    </row>
    <row r="53" spans="1:10" s="70" customFormat="1">
      <c r="A53" s="77"/>
      <c r="B53" s="67" t="s">
        <v>76</v>
      </c>
      <c r="C53" s="68"/>
      <c r="D53" s="69"/>
      <c r="E53" s="69"/>
      <c r="F53" s="69"/>
      <c r="G53" s="69"/>
      <c r="H53" s="69"/>
      <c r="I53" s="69"/>
      <c r="J53" s="69"/>
    </row>
    <row r="54" spans="1:10" s="70" customFormat="1">
      <c r="A54" s="77"/>
      <c r="B54" s="67" t="s">
        <v>77</v>
      </c>
      <c r="C54" s="68" t="s">
        <v>75</v>
      </c>
      <c r="D54" s="69"/>
      <c r="E54" s="69"/>
      <c r="F54" s="69"/>
      <c r="G54" s="69">
        <v>200</v>
      </c>
      <c r="H54" s="69"/>
      <c r="I54" s="69"/>
      <c r="J54" s="69">
        <f>SUM(E54:I54)</f>
        <v>200</v>
      </c>
    </row>
    <row r="55" spans="1:10" s="70" customFormat="1">
      <c r="A55" s="77"/>
      <c r="B55" s="67" t="s">
        <v>78</v>
      </c>
      <c r="C55" s="68" t="s">
        <v>75</v>
      </c>
      <c r="D55" s="69"/>
      <c r="E55" s="69"/>
      <c r="F55" s="69"/>
      <c r="G55" s="69"/>
      <c r="H55" s="69">
        <v>100</v>
      </c>
      <c r="I55" s="69">
        <v>250</v>
      </c>
      <c r="J55" s="69">
        <f>SUM(E55:I55)</f>
        <v>350</v>
      </c>
    </row>
    <row r="56" spans="1:10" s="70" customFormat="1" ht="29.25">
      <c r="A56" s="71"/>
      <c r="B56" s="80" t="s">
        <v>102</v>
      </c>
      <c r="C56" s="68"/>
      <c r="D56" s="69"/>
      <c r="E56" s="69"/>
      <c r="F56" s="81"/>
      <c r="G56" s="81"/>
      <c r="H56" s="81"/>
      <c r="I56" s="69"/>
      <c r="J56" s="69"/>
    </row>
    <row r="57" spans="1:10" s="70" customFormat="1">
      <c r="A57" s="82"/>
      <c r="B57" s="78" t="s">
        <v>97</v>
      </c>
      <c r="C57" s="68" t="s">
        <v>13</v>
      </c>
      <c r="D57" s="69"/>
      <c r="E57" s="69">
        <v>1</v>
      </c>
      <c r="F57" s="69"/>
      <c r="G57" s="69">
        <v>1</v>
      </c>
      <c r="H57" s="69">
        <v>1</v>
      </c>
      <c r="I57" s="69">
        <v>1</v>
      </c>
      <c r="J57" s="69">
        <v>3</v>
      </c>
    </row>
    <row r="58" spans="1:10" s="70" customFormat="1">
      <c r="A58" s="82"/>
      <c r="B58" s="76" t="s">
        <v>74</v>
      </c>
      <c r="C58" s="68" t="s">
        <v>75</v>
      </c>
      <c r="D58" s="69"/>
      <c r="E58" s="69" t="s">
        <v>147</v>
      </c>
      <c r="F58" s="69"/>
      <c r="G58" s="69" t="s">
        <v>146</v>
      </c>
      <c r="H58" s="69" t="s">
        <v>112</v>
      </c>
      <c r="I58" s="83" t="s">
        <v>113</v>
      </c>
      <c r="J58" s="69" t="s">
        <v>148</v>
      </c>
    </row>
    <row r="59" spans="1:10" s="70" customFormat="1">
      <c r="A59" s="82"/>
      <c r="B59" s="67" t="s">
        <v>76</v>
      </c>
      <c r="C59" s="68"/>
      <c r="D59" s="69"/>
      <c r="E59" s="69"/>
      <c r="F59" s="69"/>
      <c r="G59" s="69"/>
      <c r="H59" s="69"/>
      <c r="I59" s="83"/>
      <c r="J59" s="69"/>
    </row>
    <row r="60" spans="1:10" s="70" customFormat="1">
      <c r="A60" s="82"/>
      <c r="B60" s="67" t="s">
        <v>77</v>
      </c>
      <c r="C60" s="68" t="s">
        <v>75</v>
      </c>
      <c r="D60" s="69"/>
      <c r="E60" s="69"/>
      <c r="F60" s="69"/>
      <c r="G60" s="69"/>
      <c r="H60" s="69"/>
      <c r="I60" s="83"/>
      <c r="J60" s="69"/>
    </row>
    <row r="61" spans="1:10" s="70" customFormat="1">
      <c r="A61" s="82"/>
      <c r="B61" s="67" t="s">
        <v>78</v>
      </c>
      <c r="C61" s="68" t="s">
        <v>75</v>
      </c>
      <c r="D61" s="69"/>
      <c r="E61" s="69" t="s">
        <v>147</v>
      </c>
      <c r="F61" s="69"/>
      <c r="G61" s="69" t="s">
        <v>146</v>
      </c>
      <c r="H61" s="69" t="s">
        <v>112</v>
      </c>
      <c r="I61" s="83" t="s">
        <v>113</v>
      </c>
      <c r="J61" s="69" t="s">
        <v>148</v>
      </c>
    </row>
    <row r="62" spans="1:10" s="70" customFormat="1">
      <c r="A62" s="71"/>
      <c r="B62" s="72" t="s">
        <v>103</v>
      </c>
      <c r="C62" s="84"/>
      <c r="D62" s="69"/>
      <c r="E62" s="69"/>
      <c r="F62" s="69"/>
      <c r="G62" s="69"/>
      <c r="H62" s="69"/>
      <c r="I62" s="69"/>
      <c r="J62" s="69"/>
    </row>
    <row r="63" spans="1:10" s="70" customFormat="1">
      <c r="A63" s="82"/>
      <c r="B63" s="78" t="s">
        <v>97</v>
      </c>
      <c r="C63" s="69" t="s">
        <v>13</v>
      </c>
      <c r="D63" s="69"/>
      <c r="E63" s="69"/>
      <c r="F63" s="69"/>
      <c r="G63" s="69"/>
      <c r="H63" s="83">
        <v>2</v>
      </c>
      <c r="I63" s="83">
        <v>4</v>
      </c>
      <c r="J63" s="69">
        <f>SUM(E63:I63)</f>
        <v>6</v>
      </c>
    </row>
    <row r="64" spans="1:10" s="70" customFormat="1">
      <c r="A64" s="82"/>
      <c r="B64" s="76" t="s">
        <v>74</v>
      </c>
      <c r="C64" s="69" t="s">
        <v>75</v>
      </c>
      <c r="D64" s="69"/>
      <c r="E64" s="69"/>
      <c r="F64" s="83"/>
      <c r="G64" s="85"/>
      <c r="H64" s="83" t="s">
        <v>145</v>
      </c>
      <c r="I64" s="86" t="s">
        <v>144</v>
      </c>
      <c r="J64" s="69">
        <v>1761</v>
      </c>
    </row>
    <row r="65" spans="1:10" s="70" customFormat="1">
      <c r="A65" s="82"/>
      <c r="B65" s="67" t="s">
        <v>76</v>
      </c>
      <c r="C65" s="68"/>
      <c r="D65" s="69"/>
      <c r="E65" s="69"/>
      <c r="F65" s="83"/>
      <c r="G65" s="85"/>
      <c r="H65" s="83"/>
      <c r="I65" s="85"/>
      <c r="J65" s="69"/>
    </row>
    <row r="66" spans="1:10" s="70" customFormat="1">
      <c r="A66" s="82"/>
      <c r="B66" s="67" t="s">
        <v>77</v>
      </c>
      <c r="C66" s="68" t="s">
        <v>75</v>
      </c>
      <c r="D66" s="69"/>
      <c r="E66" s="69"/>
      <c r="F66" s="83"/>
      <c r="G66" s="85"/>
      <c r="H66" s="83" t="s">
        <v>145</v>
      </c>
      <c r="I66" s="86" t="s">
        <v>144</v>
      </c>
      <c r="J66" s="69">
        <v>1761</v>
      </c>
    </row>
    <row r="67" spans="1:10" s="70" customFormat="1">
      <c r="A67" s="82"/>
      <c r="B67" s="67" t="s">
        <v>78</v>
      </c>
      <c r="C67" s="68" t="s">
        <v>75</v>
      </c>
      <c r="D67" s="69"/>
      <c r="E67" s="69"/>
      <c r="F67" s="83"/>
      <c r="G67" s="85"/>
      <c r="H67" s="83"/>
      <c r="I67" s="85"/>
      <c r="J67" s="69"/>
    </row>
    <row r="68" spans="1:10" s="70" customFormat="1">
      <c r="A68" s="82"/>
      <c r="B68" s="87" t="s">
        <v>104</v>
      </c>
      <c r="C68" s="68"/>
      <c r="D68" s="69"/>
      <c r="E68" s="69"/>
      <c r="F68" s="83"/>
      <c r="G68" s="85"/>
      <c r="H68" s="83"/>
      <c r="I68" s="85"/>
      <c r="J68" s="69"/>
    </row>
    <row r="69" spans="1:10" s="70" customFormat="1" ht="30">
      <c r="A69" s="82"/>
      <c r="B69" s="76" t="s">
        <v>105</v>
      </c>
      <c r="C69" s="68"/>
      <c r="D69" s="69"/>
      <c r="E69" s="69"/>
      <c r="F69" s="83"/>
      <c r="G69" s="83"/>
      <c r="H69" s="83"/>
      <c r="I69" s="85"/>
      <c r="J69" s="69"/>
    </row>
    <row r="70" spans="1:10" s="70" customFormat="1">
      <c r="A70" s="82"/>
      <c r="B70" s="76" t="s">
        <v>96</v>
      </c>
      <c r="C70" s="68" t="s">
        <v>13</v>
      </c>
      <c r="D70" s="69"/>
      <c r="E70" s="69"/>
      <c r="F70" s="83"/>
      <c r="G70" s="83"/>
      <c r="H70" s="83">
        <v>4</v>
      </c>
      <c r="I70" s="83">
        <v>4</v>
      </c>
      <c r="J70" s="69">
        <v>4</v>
      </c>
    </row>
    <row r="71" spans="1:10" s="70" customFormat="1">
      <c r="A71" s="82"/>
      <c r="B71" s="76" t="s">
        <v>106</v>
      </c>
      <c r="C71" s="68" t="s">
        <v>15</v>
      </c>
      <c r="D71" s="69"/>
      <c r="E71" s="69"/>
      <c r="F71" s="83"/>
      <c r="G71" s="83"/>
      <c r="H71" s="83">
        <v>4</v>
      </c>
      <c r="I71" s="83">
        <v>4</v>
      </c>
      <c r="J71" s="69">
        <v>4</v>
      </c>
    </row>
    <row r="72" spans="1:10" s="70" customFormat="1">
      <c r="A72" s="82"/>
      <c r="B72" s="76" t="s">
        <v>84</v>
      </c>
      <c r="C72" s="68" t="s">
        <v>75</v>
      </c>
      <c r="D72" s="69"/>
      <c r="E72" s="69"/>
      <c r="F72" s="83"/>
      <c r="G72" s="83"/>
      <c r="H72" s="83">
        <v>125</v>
      </c>
      <c r="I72" s="83">
        <v>200</v>
      </c>
      <c r="J72" s="69">
        <f>SUM(E72:I72)</f>
        <v>325</v>
      </c>
    </row>
    <row r="73" spans="1:10" s="70" customFormat="1">
      <c r="A73" s="82"/>
      <c r="B73" s="67" t="s">
        <v>76</v>
      </c>
      <c r="C73" s="68"/>
      <c r="D73" s="69"/>
      <c r="E73" s="69"/>
      <c r="F73" s="83"/>
      <c r="G73" s="83"/>
      <c r="H73" s="83"/>
      <c r="I73" s="83"/>
      <c r="J73" s="69"/>
    </row>
    <row r="74" spans="1:10" s="70" customFormat="1">
      <c r="A74" s="82"/>
      <c r="B74" s="67" t="s">
        <v>77</v>
      </c>
      <c r="C74" s="68" t="s">
        <v>75</v>
      </c>
      <c r="D74" s="69"/>
      <c r="E74" s="69"/>
      <c r="F74" s="83"/>
      <c r="G74" s="83"/>
      <c r="H74" s="83">
        <v>125</v>
      </c>
      <c r="I74" s="83">
        <v>200</v>
      </c>
      <c r="J74" s="69">
        <f>SUM(E74:I74)</f>
        <v>325</v>
      </c>
    </row>
    <row r="75" spans="1:10" s="70" customFormat="1">
      <c r="A75" s="82"/>
      <c r="B75" s="67" t="s">
        <v>78</v>
      </c>
      <c r="C75" s="68" t="s">
        <v>75</v>
      </c>
      <c r="D75" s="69"/>
      <c r="E75" s="69"/>
      <c r="F75" s="83"/>
      <c r="G75" s="83"/>
      <c r="H75" s="83"/>
      <c r="I75" s="83"/>
      <c r="J75" s="69"/>
    </row>
    <row r="76" spans="1:10" s="70" customFormat="1">
      <c r="A76" s="82"/>
      <c r="B76" s="88" t="s">
        <v>107</v>
      </c>
      <c r="C76" s="68"/>
      <c r="D76" s="69"/>
      <c r="E76" s="69"/>
      <c r="F76" s="83"/>
      <c r="G76" s="83"/>
      <c r="H76" s="83"/>
      <c r="I76" s="83"/>
      <c r="J76" s="69"/>
    </row>
    <row r="77" spans="1:10" s="70" customFormat="1">
      <c r="A77" s="82"/>
      <c r="B77" s="76" t="s">
        <v>108</v>
      </c>
      <c r="C77" s="68" t="s">
        <v>72</v>
      </c>
      <c r="D77" s="69">
        <v>37</v>
      </c>
      <c r="E77" s="89">
        <v>3</v>
      </c>
      <c r="F77" s="90">
        <v>1</v>
      </c>
      <c r="G77" s="90">
        <v>8</v>
      </c>
      <c r="H77" s="90">
        <v>2</v>
      </c>
      <c r="I77" s="99">
        <v>4</v>
      </c>
      <c r="J77" s="69">
        <v>18</v>
      </c>
    </row>
    <row r="78" spans="1:10" s="70" customFormat="1">
      <c r="A78" s="82"/>
      <c r="B78" s="76" t="s">
        <v>109</v>
      </c>
      <c r="C78" s="68" t="s">
        <v>110</v>
      </c>
      <c r="D78" s="69">
        <v>2490</v>
      </c>
      <c r="E78" s="89">
        <v>180</v>
      </c>
      <c r="F78" s="90">
        <v>25</v>
      </c>
      <c r="G78" s="90">
        <v>360</v>
      </c>
      <c r="H78" s="90">
        <v>67</v>
      </c>
      <c r="I78" s="99">
        <v>148</v>
      </c>
      <c r="J78" s="69">
        <v>780</v>
      </c>
    </row>
    <row r="79" spans="1:10" s="70" customFormat="1">
      <c r="A79" s="82"/>
      <c r="B79" s="76" t="s">
        <v>84</v>
      </c>
      <c r="C79" s="68" t="s">
        <v>75</v>
      </c>
      <c r="D79" s="69" t="s">
        <v>131</v>
      </c>
      <c r="E79" s="89">
        <v>70</v>
      </c>
      <c r="F79" s="91" t="s">
        <v>150</v>
      </c>
      <c r="G79" s="83" t="s">
        <v>151</v>
      </c>
      <c r="H79" s="83" t="s">
        <v>152</v>
      </c>
      <c r="I79" s="83" t="s">
        <v>149</v>
      </c>
      <c r="J79" s="69">
        <v>496</v>
      </c>
    </row>
    <row r="80" spans="1:10" s="70" customFormat="1">
      <c r="A80" s="82"/>
      <c r="B80" s="67" t="s">
        <v>76</v>
      </c>
      <c r="C80" s="68"/>
      <c r="D80" s="69"/>
      <c r="E80" s="69"/>
      <c r="F80" s="83"/>
      <c r="G80" s="83"/>
      <c r="H80" s="83"/>
      <c r="I80" s="83"/>
      <c r="J80" s="69"/>
    </row>
    <row r="81" spans="1:12" s="70" customFormat="1">
      <c r="A81" s="82"/>
      <c r="B81" s="67" t="s">
        <v>77</v>
      </c>
      <c r="C81" s="68" t="s">
        <v>75</v>
      </c>
      <c r="D81" s="69" t="s">
        <v>131</v>
      </c>
      <c r="E81" s="89"/>
      <c r="F81" s="91" t="s">
        <v>150</v>
      </c>
      <c r="G81" s="83" t="s">
        <v>151</v>
      </c>
      <c r="H81" s="83" t="s">
        <v>152</v>
      </c>
      <c r="I81" s="83" t="s">
        <v>149</v>
      </c>
      <c r="J81" s="69">
        <v>426</v>
      </c>
    </row>
    <row r="82" spans="1:12" s="70" customFormat="1">
      <c r="A82" s="82"/>
      <c r="B82" s="67" t="s">
        <v>78</v>
      </c>
      <c r="C82" s="68" t="s">
        <v>75</v>
      </c>
      <c r="D82" s="69"/>
      <c r="E82" s="89">
        <v>70</v>
      </c>
      <c r="F82" s="91"/>
      <c r="G82" s="91"/>
      <c r="H82" s="91"/>
      <c r="I82" s="83"/>
      <c r="J82" s="89">
        <v>70</v>
      </c>
    </row>
    <row r="83" spans="1:12">
      <c r="A83" s="46"/>
      <c r="B83" s="41" t="s">
        <v>115</v>
      </c>
      <c r="C83" s="34"/>
      <c r="D83" s="35"/>
      <c r="E83" s="35"/>
      <c r="F83" s="35"/>
      <c r="G83" s="35"/>
      <c r="H83" s="35"/>
      <c r="I83" s="35"/>
      <c r="J83" s="35"/>
    </row>
    <row r="84" spans="1:12">
      <c r="A84" s="46"/>
      <c r="B84" s="38" t="s">
        <v>97</v>
      </c>
      <c r="C84" s="34" t="s">
        <v>13</v>
      </c>
      <c r="D84" s="35"/>
      <c r="E84" s="35"/>
      <c r="F84" s="35"/>
      <c r="G84" s="35">
        <v>1</v>
      </c>
      <c r="H84" s="35"/>
      <c r="I84" s="35"/>
      <c r="J84" s="35">
        <f>SUM(E84:I84)</f>
        <v>1</v>
      </c>
    </row>
    <row r="85" spans="1:12" s="60" customFormat="1">
      <c r="A85" s="56"/>
      <c r="B85" s="57" t="s">
        <v>84</v>
      </c>
      <c r="C85" s="61" t="s">
        <v>75</v>
      </c>
      <c r="D85" s="58"/>
      <c r="E85" s="58"/>
      <c r="F85" s="58"/>
      <c r="G85" s="58">
        <v>200</v>
      </c>
      <c r="H85" s="58"/>
      <c r="I85" s="58"/>
      <c r="J85" s="58">
        <f>SUM(E85:I85)</f>
        <v>200</v>
      </c>
    </row>
    <row r="86" spans="1:12">
      <c r="A86" s="47"/>
      <c r="B86" s="37" t="s">
        <v>76</v>
      </c>
      <c r="C86" s="34"/>
      <c r="D86" s="35"/>
      <c r="E86" s="35"/>
      <c r="F86" s="35"/>
      <c r="G86" s="35"/>
      <c r="H86" s="35"/>
      <c r="I86" s="35"/>
      <c r="J86" s="35"/>
    </row>
    <row r="87" spans="1:12">
      <c r="A87" s="47"/>
      <c r="B87" s="37" t="s">
        <v>77</v>
      </c>
      <c r="C87" s="34" t="s">
        <v>75</v>
      </c>
      <c r="D87" s="35"/>
      <c r="E87" s="35"/>
      <c r="F87" s="35"/>
      <c r="G87" s="35">
        <v>200</v>
      </c>
      <c r="H87" s="35"/>
      <c r="I87" s="35"/>
      <c r="J87" s="35">
        <f>SUM(E87:I87)</f>
        <v>200</v>
      </c>
      <c r="L87" s="48"/>
    </row>
    <row r="88" spans="1:12">
      <c r="A88" s="47"/>
      <c r="B88" s="37" t="s">
        <v>78</v>
      </c>
      <c r="C88" s="34" t="s">
        <v>75</v>
      </c>
      <c r="D88" s="35"/>
      <c r="E88" s="35"/>
      <c r="F88" s="35"/>
      <c r="G88" s="35"/>
      <c r="H88" s="35"/>
      <c r="I88" s="35"/>
      <c r="J88" s="35"/>
    </row>
    <row r="89" spans="1:12" ht="29.25">
      <c r="A89" s="46"/>
      <c r="B89" s="39" t="s">
        <v>133</v>
      </c>
      <c r="C89" s="34"/>
      <c r="D89" s="35"/>
      <c r="E89" s="35"/>
      <c r="F89" s="35"/>
      <c r="G89" s="35"/>
      <c r="H89" s="35"/>
      <c r="I89" s="35"/>
      <c r="J89" s="35"/>
    </row>
    <row r="90" spans="1:12">
      <c r="A90" s="51"/>
      <c r="B90" s="38" t="s">
        <v>96</v>
      </c>
      <c r="C90" s="35" t="s">
        <v>13</v>
      </c>
      <c r="D90" s="35">
        <v>82</v>
      </c>
      <c r="E90" s="35">
        <v>24</v>
      </c>
      <c r="F90" s="35"/>
      <c r="G90" s="35"/>
      <c r="H90" s="35"/>
      <c r="I90" s="35"/>
      <c r="J90" s="35">
        <f>SUM(E90:I90)</f>
        <v>24</v>
      </c>
    </row>
    <row r="91" spans="1:12" s="60" customFormat="1">
      <c r="A91" s="56"/>
      <c r="B91" s="57" t="s">
        <v>84</v>
      </c>
      <c r="C91" s="58" t="s">
        <v>75</v>
      </c>
      <c r="D91" s="58" t="s">
        <v>132</v>
      </c>
      <c r="E91" s="58">
        <v>30</v>
      </c>
      <c r="F91" s="59"/>
      <c r="G91" s="59"/>
      <c r="H91" s="59"/>
      <c r="I91" s="59"/>
      <c r="J91" s="58">
        <f>SUM(E91:I91)</f>
        <v>30</v>
      </c>
    </row>
    <row r="92" spans="1:12">
      <c r="A92" s="46"/>
      <c r="B92" s="37" t="s">
        <v>76</v>
      </c>
      <c r="C92" s="34"/>
      <c r="D92" s="35"/>
      <c r="E92" s="35"/>
      <c r="F92" s="50"/>
      <c r="G92" s="50"/>
      <c r="H92" s="50"/>
      <c r="I92" s="50"/>
      <c r="J92" s="35"/>
    </row>
    <row r="93" spans="1:12">
      <c r="A93" s="46"/>
      <c r="B93" s="37" t="s">
        <v>77</v>
      </c>
      <c r="C93" s="34" t="s">
        <v>75</v>
      </c>
      <c r="D93" s="35"/>
      <c r="E93" s="35"/>
      <c r="F93" s="50"/>
      <c r="G93" s="50"/>
      <c r="H93" s="50"/>
      <c r="I93" s="50"/>
      <c r="J93" s="35"/>
    </row>
    <row r="94" spans="1:12" ht="12" customHeight="1">
      <c r="A94" s="46"/>
      <c r="B94" s="37" t="s">
        <v>78</v>
      </c>
      <c r="C94" s="34" t="s">
        <v>75</v>
      </c>
      <c r="D94" s="35" t="s">
        <v>132</v>
      </c>
      <c r="E94" s="35">
        <v>30</v>
      </c>
      <c r="F94" s="35"/>
      <c r="G94" s="35"/>
      <c r="H94" s="35"/>
      <c r="I94" s="50"/>
      <c r="J94" s="35">
        <f>SUM(E94:I94)</f>
        <v>30</v>
      </c>
    </row>
    <row r="95" spans="1:12" ht="28.5">
      <c r="A95" s="46"/>
      <c r="B95" s="100" t="s">
        <v>160</v>
      </c>
      <c r="C95" s="34"/>
      <c r="D95" s="35"/>
      <c r="E95" s="35"/>
      <c r="F95" s="35"/>
      <c r="G95" s="35"/>
      <c r="H95" s="35"/>
      <c r="I95" s="35"/>
      <c r="J95" s="35"/>
    </row>
    <row r="96" spans="1:12">
      <c r="A96" s="51"/>
      <c r="B96" s="38" t="s">
        <v>114</v>
      </c>
      <c r="C96" s="35" t="s">
        <v>13</v>
      </c>
      <c r="D96" s="35"/>
      <c r="E96" s="35"/>
      <c r="F96" s="35"/>
      <c r="G96" s="35">
        <v>5</v>
      </c>
      <c r="H96" s="35">
        <v>7</v>
      </c>
      <c r="I96" s="35">
        <v>3</v>
      </c>
      <c r="J96" s="35">
        <v>12</v>
      </c>
    </row>
    <row r="97" spans="1:11" s="60" customFormat="1">
      <c r="A97" s="56"/>
      <c r="B97" s="57" t="s">
        <v>84</v>
      </c>
      <c r="C97" s="58" t="s">
        <v>75</v>
      </c>
      <c r="D97" s="58"/>
      <c r="E97" s="58"/>
      <c r="F97" s="59"/>
      <c r="G97" s="65">
        <v>820</v>
      </c>
      <c r="H97" s="94" t="s">
        <v>157</v>
      </c>
      <c r="I97" s="59">
        <v>984</v>
      </c>
      <c r="J97" s="92" t="s">
        <v>155</v>
      </c>
    </row>
    <row r="98" spans="1:11">
      <c r="A98" s="46"/>
      <c r="B98" s="37" t="s">
        <v>76</v>
      </c>
      <c r="C98" s="34"/>
      <c r="D98" s="35"/>
      <c r="E98" s="35"/>
      <c r="F98" s="50"/>
      <c r="G98" s="50"/>
      <c r="H98" s="50"/>
      <c r="I98" s="50"/>
      <c r="J98" s="35"/>
    </row>
    <row r="99" spans="1:11">
      <c r="A99" s="46"/>
      <c r="B99" s="37" t="s">
        <v>77</v>
      </c>
      <c r="C99" s="34" t="s">
        <v>75</v>
      </c>
      <c r="D99" s="35"/>
      <c r="E99" s="35"/>
      <c r="F99" s="50"/>
      <c r="G99" s="50">
        <v>820</v>
      </c>
      <c r="H99" s="50">
        <v>517</v>
      </c>
      <c r="I99" s="50">
        <v>495</v>
      </c>
      <c r="J99" s="35">
        <v>1832</v>
      </c>
      <c r="K99" s="48"/>
    </row>
    <row r="100" spans="1:11" ht="12" customHeight="1">
      <c r="A100" s="46"/>
      <c r="B100" s="37" t="s">
        <v>78</v>
      </c>
      <c r="C100" s="34" t="s">
        <v>75</v>
      </c>
      <c r="D100" s="35"/>
      <c r="E100" s="35"/>
      <c r="F100" s="35"/>
      <c r="G100" s="35"/>
      <c r="H100" s="93" t="s">
        <v>158</v>
      </c>
      <c r="I100" s="50">
        <v>489</v>
      </c>
      <c r="J100" s="93" t="s">
        <v>156</v>
      </c>
    </row>
  </sheetData>
  <mergeCells count="8">
    <mergeCell ref="A1:J1"/>
    <mergeCell ref="A2:J2"/>
    <mergeCell ref="A4:A5"/>
    <mergeCell ref="B4:B5"/>
    <mergeCell ref="C4:C5"/>
    <mergeCell ref="D4:D5"/>
    <mergeCell ref="E4:I4"/>
    <mergeCell ref="J4:J5"/>
  </mergeCells>
  <phoneticPr fontId="0" type="noConversion"/>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biểu 1</vt:lpstr>
      <vt:lpstr>biểu 2</vt:lpstr>
      <vt:lpstr>biểu 3</vt:lpstr>
      <vt:lpstr>'biểu 3'!Print_Titles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2021-09-23T02:26:26Z</cp:lastPrinted>
  <dcterms:created xsi:type="dcterms:W3CDTF">2021-08-23T03:45:06Z</dcterms:created>
  <dcterms:modified xsi:type="dcterms:W3CDTF">2021-10-21T00:04:26Z</dcterms:modified>
</cp:coreProperties>
</file>